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d.docs.live.net/4188d548a28d110e/Documents/01 - Javni sektor/Šolski center Slovenj Gradec/Nabava učne opreme 2026/"/>
    </mc:Choice>
  </mc:AlternateContent>
  <xr:revisionPtr revIDLastSave="0" documentId="13_ncr:1_{78FF87AB-401E-46A1-96C7-34C0782D252F}" xr6:coauthVersionLast="47" xr6:coauthVersionMax="47" xr10:uidLastSave="{00000000-0000-0000-0000-000000000000}"/>
  <bookViews>
    <workbookView xWindow="-1290" yWindow="-18660" windowWidth="29910" windowHeight="17160" xr2:uid="{656F2CAE-EFAD-4180-A8A7-ABCC400A5395}"/>
  </bookViews>
  <sheets>
    <sheet name="Lis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12" i="1" l="1"/>
  <c r="I37" i="1"/>
  <c r="I42" i="1"/>
  <c r="I43" i="1"/>
  <c r="I44" i="1"/>
  <c r="I45" i="1"/>
  <c r="I46" i="1"/>
  <c r="I47" i="1"/>
  <c r="I48" i="1"/>
  <c r="I49" i="1"/>
  <c r="I50" i="1"/>
  <c r="I51" i="1"/>
  <c r="I13" i="1"/>
  <c r="I14" i="1"/>
  <c r="I15" i="1"/>
  <c r="I16" i="1"/>
  <c r="I17" i="1"/>
  <c r="I18" i="1"/>
  <c r="I19" i="1"/>
  <c r="I20" i="1"/>
  <c r="I21" i="1"/>
  <c r="I22" i="1"/>
  <c r="I23" i="1"/>
  <c r="I24" i="1"/>
  <c r="I25" i="1"/>
  <c r="I26" i="1"/>
  <c r="I27" i="1"/>
  <c r="I28" i="1"/>
  <c r="I29" i="1"/>
  <c r="I30" i="1"/>
  <c r="I31" i="1"/>
  <c r="I32" i="1"/>
  <c r="I33" i="1"/>
  <c r="I34" i="1"/>
  <c r="I35" i="1"/>
  <c r="I36" i="1"/>
  <c r="I41" i="1"/>
  <c r="I7" i="1"/>
  <c r="I8" i="1"/>
  <c r="I9" i="1"/>
  <c r="I10" i="1"/>
  <c r="I11" i="1"/>
  <c r="I6" i="1"/>
  <c r="I52" i="1" l="1"/>
  <c r="I39" i="1"/>
  <c r="I53" i="1" l="1"/>
  <c r="I55" i="1" s="1"/>
  <c r="I54" i="1" s="1"/>
</calcChain>
</file>

<file path=xl/sharedStrings.xml><?xml version="1.0" encoding="utf-8"?>
<sst xmlns="http://schemas.openxmlformats.org/spreadsheetml/2006/main" count="191" uniqueCount="149">
  <si>
    <t>BESEDILO</t>
  </si>
  <si>
    <t>Opis</t>
  </si>
  <si>
    <t>kot npr.</t>
  </si>
  <si>
    <t>enota</t>
  </si>
  <si>
    <t>KOS</t>
  </si>
  <si>
    <t>Dleta Kirshe garnitura</t>
  </si>
  <si>
    <t>Komplet, širine 6, 8, 10, 12, 14, 16, 20, 26 mm, profesionalna, kot npr. Pfeil, Kirschen, Stubai</t>
  </si>
  <si>
    <t>https://www.bauhaus.si/dleta-in-vbodna-dleta/kirschen-komplet-vbodnih-dlet/p/11084094</t>
  </si>
  <si>
    <t>kom</t>
  </si>
  <si>
    <t xml:space="preserve">Mala tračna žaga </t>
  </si>
  <si>
    <t xml:space="preserve"> za premočrtno in krivočrtno žaganje.                                     Tehnične lastnosti:
Mere (D x Š x V): 66,5 x 98 x 160 cm
Odlagalna površina: 56 x 40 cm
Delovna višina s podstavkom: 100 cm
Obračalno območje mize za žaganje: 0–45°
Višina reza: 17 cm
Širina prehoda: 30,7 cm
Hitrost reza: 410 / 880 m/min
Dolžina traku za žaganje: 224 cm
Moč motorja: 900 W
Izhodna moč: 660 W
Teža: 79 kg
Dimenzije in teža:
Mere naprave: 66,5 x 98 x 160 cm
Teža: 79 kg
Obseg dobave:
1x METABO tračna žaga BAS 318 Precision WNB 619009000
1x A6 univerzalni list žage
1x Vzdolžno vodilo
1x Kotno vodilo
1x Stojalo
1x Podaljšek mize desno
1x Odsesovalni vmesnik (za premere 44, 58, 1000 mm)
1x Potisna palica</t>
  </si>
  <si>
    <t>https://www.shoppster.si/p/0776595</t>
  </si>
  <si>
    <t>Mini poravnalka, debelinka</t>
  </si>
  <si>
    <t>https://www.depoles.com/trgovina/poravnalka-debelinka-holzmann-hob315_400v/</t>
  </si>
  <si>
    <t>Kljunasta merila</t>
  </si>
  <si>
    <t>Merilni obseg: 150 mm.
Najmanjši odčitek: 0,01 mm.
Dolžina zunanjih merilnih krakov: 40 mm.Digitalna, za merjenje debeline obdelovancev.</t>
  </si>
  <si>
    <t>https://www.tm-kovine.si/Izdelki/Druga-merilna-orodja/category/druga-merilna-orodja/opd-pomi%C4%8Dno-merilo-digitalno</t>
  </si>
  <si>
    <t>Set nastavkov za testenine</t>
  </si>
  <si>
    <t>Set treh nastavkov za pripravo valjanih testenin; 6 dodatnih nastavkov za testenine, združljivi z namiznim planetarnim mešalcem KitchenAid.</t>
  </si>
  <si>
    <t>https://gourmetshop.si/aparati/kitchenaid/dodatna-oprema-kitchenaid-aparatov/prikljucki-planetarnih-mesalcev-kitchenaid/pasta-set-za-valjanje-testenin-deux-kitchenaid</t>
  </si>
  <si>
    <t>Thermomix - večnamenski kuhinjski robot</t>
  </si>
  <si>
    <t>Omogoča hitro pripravo široke palete jedi. Kompakten – zavzame malo prostora. Aparat je zasnovan po sistemu IPC, kar pomeni: Navdih; navdihujoči recepti v pomnilniku procesorja – Professional; namenske funkcije, namenjene olajšanju vsakodnevnega dela kuharjev – Creator; možnost uporabe pripravljenih rešitev in ustvarjanja lastnih).
Multifunkcijski termo kuhalnik vključuje transparentne pokrove, nože iz nerjavečega jekla s 4 rezili, silikonsko lopatko in merilni vrč ter nastavke za miksanje in stepanje.
Funkcije: Mešanje, drobljenje, mletje, parjenje, stepanje, kuhanje, sautiranje, gratiniranje, topljenje, karameliziranje, emulziranje, pasiranje in tehtanje.
Mere: Širina 380mm/ Višina 320mm
Področje uporabe: Kuhinja
Napetost: 230V
Materiali: ABS (akrilonitril-butadien-stiren), PA (poliamid/najlon), PC (polikarbonat), nerjaveče jeklo 18/8
Nadzorna plošča: Digitalno
Vhodna moč:1400W
Neto teža: 8.21KG</t>
  </si>
  <si>
    <t>https://www.burjamb.si/izdelek/vecnamenski-kuhinjski-robot-termomix-45l-230v-1400w/</t>
  </si>
  <si>
    <t>LCD projektorji za učilnice</t>
  </si>
  <si>
    <t>Tip izdelka: poslovni projektor
Tehnologija projiciranja: DLP
Ločljivost: XGA (1024 × 768)
Razmerje stranic: 4 : 3
Svetilnost: 4000 ANSI lumnov
Kontrastno razmerje: 20.000 : 1
Optični zoom: 1,1×
Velikost slike: več kot 100" (254 cm)
Projekcijska razdalja za 100" sliko: približno 3–4 m
Način SmartEco: da
Samodejni izklop: da, po 20 minutah neaktivnosti
Zaščita pred prahom: senzor barvnega kolesa proti nabiranju prahu
Namen uporabe: pisarne, sejne sobe, učilnice</t>
  </si>
  <si>
    <t>https://www.enaa.com/projektorji/benq-mx560c-xga-dlp-4000a-20000-1-projektor</t>
  </si>
  <si>
    <t>LCD projektorji za predavalnice</t>
  </si>
  <si>
    <t>https://www.enaa.com/projektorji/vecnamenski-dlp-projektor-infocus-in0028sl-serije-genesis-iv</t>
  </si>
  <si>
    <t>kamera, leče kartica in baterija</t>
  </si>
  <si>
    <t>Blackmagic Pocket Cinema Camera 6K G2
Lens turret dust cap
Camera strap 30W power supply with locking connector and international adapters
NP-F570 battery
NP-F series battery USB charger
Welcome booklet
DaVinci Resolve Studio activation key</t>
  </si>
  <si>
    <t>https://www.videoexpert.eu/sl/6k-8k-12k-sl/blackmagic-pocket-cinema-camera-6k-g2-sl/</t>
  </si>
  <si>
    <t>objektiv</t>
  </si>
  <si>
    <t>Pictor zoom 20 to 55mm, parfokalni kinematografski objektiv z  zaslonko T2.8 in razponom zaslonke od T2.8 do T22.  Pokriva slikovni krog Super35, opremljen z zamenljivim bajonetom PL in vključuje bajonet EF.</t>
  </si>
  <si>
    <t>https://www.videoexpert.eu/sl/dodatki-za-kamere/dzofilm-pictor-zoom-20-55mmt2.8-black-lens-sl/</t>
  </si>
  <si>
    <t>baterije za kamero, združljiva s kamero</t>
  </si>
  <si>
    <t xml:space="preserve"> Li-Ion baterije, združljive s kamero</t>
  </si>
  <si>
    <t>https://www.videoexpert.eu/sl/baterije-in-napajanje/blackmagic-3500mah-li-ion-np-f570-compatible-battery-sl/</t>
  </si>
  <si>
    <t>torba za snemalno opremo</t>
  </si>
  <si>
    <t>Tehnologija termoformiranja
Notranje satasto ogrodje
Nastavljivi in odstranljivi pregradniki
Odstranljiva notranja plošča z mrežastimi žepi
Notranje dimenzije: 50 x 35 x 20 cm
Zunanje dimenzije: 55 x 40 x 25 cm                                     Oblazinjen ročaj
Oblazinjen ramenski trak</t>
  </si>
  <si>
    <t>https://www.videoexpert.eu/sl/torbe-in-zascita/orca-or-72-hard-shell-accessories-bag-extra-large-sl/</t>
  </si>
  <si>
    <t>kartice - GLYPH Capture+ CFexpress Type B 4.0 Memory Card 256GB</t>
  </si>
  <si>
    <t>SD kartica za video ali slike R vsaj 3GB/s W vsaj 500MB/s:</t>
  </si>
  <si>
    <t>https://glyphtech.com/products/capture-cfexpress-type-b-4-0?srsltid=AfmBOoqT5mxPMXG9YZ_n43qmnMQt1ocjSI4JiXhloUGmrsxpMBHwgDtd</t>
  </si>
  <si>
    <t>Snemalna oprema AUDIO za šolske namene</t>
  </si>
  <si>
    <t>Snemalna palica za snemanje zvoka, dialogov, zvočnih ambientov</t>
  </si>
  <si>
    <t>https://www.thomann.de/de/rode_boompole_pro.htm</t>
  </si>
  <si>
    <t>Mikrofon z dodatki - komplet za snemanje videa, filma etc..</t>
  </si>
  <si>
    <t>https://www.thomannmusic.com/intl/rode_ntg5_kit.htm?shp=eyJjb3VudHJ5IjoiZGUiLCJjdXJyZW5jeSI6MiwibGFuZ3VhZ2UiOjJ9&amp;reload=1</t>
  </si>
  <si>
    <t xml:space="preserve">kom </t>
  </si>
  <si>
    <t>Snemalnik za snemanje zvoka na terenu</t>
  </si>
  <si>
    <t>https://www.thomannmusic.com/zoom_f3.htm</t>
  </si>
  <si>
    <t>računalniški stoli za R02</t>
  </si>
  <si>
    <t>Asynchro mehanizem 
1.ročica omogoča nastavitev naklona hrbtišča
2.ročica omogoča nastavitev naklona sedišča
3.ročica pa omogoča nastavitev višine sedišča pisarniškega stola
- Oblazinjeni del stolov je iz tkanine ali umetnega usnja
- Kromirano podnožje-
- Gumirana kolesa, ki ne povzročajo škode na parketu ali laminatu.
DIMENZIJE:
Višina stola: 98-115 cm
Širina stola: 48 cm
Globina stola: 62 cm
Širina sedišča: 48 cm
Globina sedišča: 45 cm
Višina sedišča: 47-60 cm iz umetnega usnja primernega za oblazinjenje stolov ali sedalnih vreč - temno modra
74% PVC, 4% PU, 14% Polyester, 8% Cotton
480 gr/m2 +/-5%</t>
  </si>
  <si>
    <t xml:space="preserve">kot npr.: https://www.skerjanc.com/pisarniski-stoli-in-mize/vrtljivi-pisarniski-stol-ortopedic-razlicne-barve   </t>
  </si>
  <si>
    <t>arhivska omara 30 minut</t>
  </si>
  <si>
    <t>Ognjevarna varnostna omara (30 min), s certifikatom protivlomnosti S2, 120N-S2:
Dvokrilna vrata,
dvostenska izdelava z vmesnim ognjevarnim polnilom,
tritočkovno zaklepanje z varnostnim dvobradim ključem,
5 zapahov premera 20 mm,
debelina vrat 60 mm,
širok kot odpiranja vrat (180 stopinj) zaradi zunanjih tečajev,
4 prestavljive police (5 odlagalnih površin),
nosilnost police 40 kg,
izdelana v skladu s standardom DIN (varovanje papirja pred ognjem približno 30 minut),
protipožarna pripira, ki se razširi in zatesni prostor med ohišjem omare in vrati, ko temeratura v prostoru doseže 200 °C,
protivlomni certifikat S2 po EN14450 (IMP),
namenjena varovanju listin trajne vrednosti. število polic 4, nosilnost police 40 kg</t>
  </si>
  <si>
    <t>https://www.trevis.si/ognjevarna-varnostna-omara-120n-s2</t>
  </si>
  <si>
    <t>Namizni digestorij z ogljenim filtrom</t>
  </si>
  <si>
    <t>Pogled za učence : 360 °, 2 odprtini za roke, notranje dimenzije: 935 x 845 x 700mm, Filter: aktivno oglje (za organske in korozivne hlape)</t>
  </si>
  <si>
    <r>
      <rPr>
        <sz val="11"/>
        <color theme="1"/>
        <rFont val="Calibri"/>
      </rPr>
      <t xml:space="preserve">kot npr. namizni digestiorij z ogljenim filtrom ECO HO91D Ecosafe, </t>
    </r>
    <r>
      <rPr>
        <u/>
        <sz val="11"/>
        <color rgb="FF1155CC"/>
        <rFont val="Calibri"/>
      </rPr>
      <t>https://www.ucila.eu/izdelek/digestorij-prenosni/</t>
    </r>
  </si>
  <si>
    <t>kpl</t>
  </si>
  <si>
    <t>mikropreparati za mitozo in mejozo in kristali v rastlinah  (npr. rafidi)     </t>
  </si>
  <si>
    <t>1. Kalcijev oksalat (kalcijev oksalat)
Kristali kalcijevega oksalata v masi suhega luka
Topol, list s kristali kalcijevega oksalata, t.s.
Bršljan, steblo s kristali, t.s.
2. Rafidi (raphides) – igličasti kristali
Rafidi, t.s. lista nedotika (Impatiens)
 Rafidi, t.s. lista oksalice (Oxalis)
Celice rafidov z rastočimi rafidi, t.s. koreninski vršički hijacinta
3. Druze / skupki kristalov (gručasti kristali)
Gručasti kristali, t.s. Steblo opuncije
4. Cistoliti (cistoliti)
Cistoliti, zgornji del lista Ficus elastica, indijska trpotčevka
6. Ostalo
Kristali inulina, zgornji del gomolja dalije
Kisli tanin, zgornji del lubja vrtnice
Maščobno telo s kristali sečne kisline, izločki periplaneta, ščurek
As639d Pyrus, hruška, zgornji del ploda s kamnitimi celicami
Shranjevanje preparatov:
Plastične škatle: Trdne, zložene škatle z nazobčanimi zadrževalnimi trakovi in ​​prozornim pokrovom za 25 mikroskopskih stekelc
MITOZA IN MEJOZA
Mitoza, pripravek buče iz vršička korenine luka, kaže nedotaknjene mitotične faze, Feulgenovo barvanje
Mejoza, zgornji del prašnikov Lilium, ki kažejo različne faze mejotskih delitev
Astacus, testisni del, posebej izbran za demonstracijo mejoze in mitoze, skrbno obarvan</t>
  </si>
  <si>
    <t>https://online.fliphtml5.com/ipyon/gjoc/#p=1</t>
  </si>
  <si>
    <t xml:space="preserve">modelčki embrionalni razvoj človeka    </t>
  </si>
  <si>
    <t>prikazuje najpomembnejše faze razvoja zarodka ali ploda. Vsi modeli so skupaj nameščeni na podstavku.
Zarodek v 1. mesecu,
Zarodek v 2. mesecu,
Zarodek v 3. mesecu,
Zarodek v 5. mesecu (medenični položaj)
Zarodek v 7. mesecu</t>
  </si>
  <si>
    <t>https://www.3bscientific.com/si/pregnancy-models-series-5-embryo-fetus-models-on-a-base-1018633-l119-3b-scientific,p_11_356.html?searchword=1018633</t>
  </si>
  <si>
    <t>Hemocitometri     </t>
  </si>
  <si>
    <t xml:space="preserve">torzo biseksualni  </t>
  </si>
  <si>
    <t xml:space="preserve"> 12-delni anatomsko pravilen človeški trup, odstranljive komponente:
2-delna glava
2-delno odstranljivo srce
2 pljuči
Želodec
Jetra z žolčnikom
2-delno črevesje
Sprednja polovica ledvice</t>
  </si>
  <si>
    <t>https://www.3bscientific.com/si/classic-unisex-human-torso-model-12-part-1000186-b09-3b-scientific,p_58_186.html?searchword=B09</t>
  </si>
  <si>
    <t>mikroskopi   </t>
  </si>
  <si>
    <t>Binokularna glava mikroskopa, nagnjena za 30 in vrtljiva za 360 stopinj
Širokokotni okular WF10X/18mm
Štiri-delni nosilec objektivov
Objektivi EA Achromatic 4X /0,10 (WD 19mm), 10X / 0,25 (WD 6.6mm), 40X(S) / 0,65 (WD 0,45mm), 100x(S) / 1,25 (WD 0,13mm) Oil
Koaksialna mikro in makro nastavitev ostrine
Pomično držalo za preparate
Velikost mizice = 125x115mm
Pomik pomičnega držala za preparate X / Y =  70x25mm
Abbe kondenzor 1,25 N.A
Zaslonka barvno označena (barve na zaslonki se ujemajo z barvnim obročem na objektivih, za pravilno nastavitev zaslonke)
Osvetlitev LED 1W z regulatorjem svetlobe
Samodejni izklop (v primeru, da se mikroskop 30 minut ne uporablja se samodejno izključi).
Napajanje 220V-240V
Vhod USB tip C
Dimenzije mikroskopa 338x171x338mm
Teža 4,2 Kg
Proti-prašno pokrivalo.</t>
  </si>
  <si>
    <t>https://www.opti-com.si/trgovina/mikroskopi/izobrazevalni/mikroskopi-izobrazevalni/mikroskop-binokularni-stellar-1-b-40x-100x-400x-in-1000x/</t>
  </si>
  <si>
    <t>prižeme univerzalne</t>
  </si>
  <si>
    <t xml:space="preserve">s pluto, brez mufe, do 80 mm, nerjavno jeklo
</t>
  </si>
  <si>
    <t>https://www.winlab.de/WINLAB-Universalklemme/3105057641</t>
  </si>
  <si>
    <t xml:space="preserve">ekstraktor - soxhlet  </t>
  </si>
  <si>
    <t>Soxhletov ekstraktor s povratnim hladilnikom in titracijsko bučko (500 mL), za ekstrakcijo učinkovin iz rastlin, iz borosilikatnega stekla, Sestavljen je iz 3 ločenih delov: bučke za vrenje, ekstrakcijske komore in kondenzatorja, mora imeti tudi zamenljive  standardne spoje.</t>
  </si>
  <si>
    <t>https://www.winlab.de/schule/experimentiergeraete/normschliff-bauelemente/normschliff-bauelemente/svs-extraktionsbausatz-nach-soxhlet</t>
  </si>
  <si>
    <t xml:space="preserve">laserski kazalnik  </t>
  </si>
  <si>
    <t>brezžični laserski kazalnik</t>
  </si>
  <si>
    <t>https://www.enaa.com/kazalniki/brezzicni-laserski-kazalnik-wp-l-02</t>
  </si>
  <si>
    <t xml:space="preserve">vernier vmesnik  </t>
  </si>
  <si>
    <t xml:space="preserve">Zaslon 15,41 cm x 8,59 cm (diagonala 17,64 cm) LED osvetlitev ozadja Ležeča usmerjenost zaslona Povezljivost Wi-Fi 802.11 b/g/n pri 2,4 GHz Brezžična tehnologija Bluetooth® Vmesnik na dotik Kapacitivni zaslon na dotik Zajem podatkov 100.000 vzorcev na sekundo 12-bitna ločljivost Vgrajen GPS in mikrofon Okoljska vzdržljivost Delovna temperatura: 0–45 °C Temperatura shranjevanja: -30–60 °C Odporno na brizganje vode Robustno ohišje, zasnovano tako, da prenese padec z laboratorijske mize Velikost in teža Velikost: 11,7 cm x 19,0 cm x 4,0 cm Teža: 549 g Vrata 3 analogna vrata 2 digitalna vrata 2 vrata USB polne velikosti za senzorje Vrata mikro USB za komunikacijo z računalnikom Avdio izhod Vrata za napajanje z enosmernim tokom Shranjevanje 500 MB Razširljivo z USB ključkom Napajanje Polnilna baterija z veliko zmogljivostjo Polnjenje/napajanje z enosmernim tokom
</t>
  </si>
  <si>
    <t>https://www.vernier.com/product/labquest-3/</t>
  </si>
  <si>
    <t xml:space="preserve">vernier force senzor  </t>
  </si>
  <si>
    <t>Sila: ±50 N
Pospešek: 3 osno, ±16 g
Giroskop: 3 osno, 2000°/s
Povezave:
Brezžično: Bluetooth
Žično: USB</t>
  </si>
  <si>
    <t>https://www.ucila.eu/izdelek/brezzicni-senzor-za-silo-in-pospesek/</t>
  </si>
  <si>
    <t xml:space="preserve">kljunasto merilo  </t>
  </si>
  <si>
    <t>150 mm plastično kljunasto merilo</t>
  </si>
  <si>
    <t>https://www.bigbang.si/150-mm-plasticno-kljunas-150-mm-plasticno-kljuna-izdelek-21839045/</t>
  </si>
  <si>
    <t xml:space="preserve">mehanika- učenčeva zbirka  </t>
  </si>
  <si>
    <t>za izvedbo vaj iz področja mehanike: merjenje fizikalnih količin (prostornina, čas, masa, gostota), sil (sila teže, raztezek, sile na klancu, trenje…),  orodja (vzvod, škripci, težišče, …), hidrostatika (hidrostatični pritisk, arhimedov zakon…).</t>
  </si>
  <si>
    <t>https://www.ucila.eu/izdelek/mehanika-1-komplet/</t>
  </si>
  <si>
    <t>silomer do 2 N   </t>
  </si>
  <si>
    <t>https://www.ucila.eu/izdelek/dinamometer-5n/</t>
  </si>
  <si>
    <t xml:space="preserve">silomer do 5 N </t>
  </si>
  <si>
    <t>šestilo šolsko</t>
  </si>
  <si>
    <t xml:space="preserve"> šestilo za tablo
- vakum
- uporablja se lahko flomastre za belo tablo in krede
- polmer je cca 90 cm</t>
  </si>
  <si>
    <t>https://www.pigo.si/katalog/table-in-pripomocki/pripomocki-za-table/ravnila-za-solsko-tablo/sestilo-veliko-za-tablo-z-vakum.html</t>
  </si>
  <si>
    <t>Rotor-stator mešalo</t>
  </si>
  <si>
    <t xml:space="preserve">Primeren za postavitev na mizo, popolnoma odstranljivo orodje, hitro in enostavno čiščenje. cev in zvon iz nerjavečega jekla s protikorozijsko zaščito. Nizek hrup do 60 dB. CE certifikati. Možnost nastavitve hitrosti (obratov). Nastavljiva višina. Možen bočni položaj za vroče mešanice ali vodno kopel. </t>
  </si>
  <si>
    <t>https://www.misceo-cosmetics.com/en/emulsifier-homogenizer/47-80-misceo-250f-3760071070148.html#/3-a3_web_power_plug-eu</t>
  </si>
  <si>
    <t>Lekarniško sito</t>
  </si>
  <si>
    <t xml:space="preserve">Sita testna premera 200 mm in višine 50 mm, komplet: 0,045 mm, 0,063 mm, 0,125 mm, 0,250 mm, 0,500 mm, 1 mm, 2 mm, 4mm in dno za sita. </t>
  </si>
  <si>
    <r>
      <rPr>
        <sz val="11"/>
        <color theme="1"/>
        <rFont val="Calibri"/>
      </rPr>
      <t xml:space="preserve">kot npr.: sito lekarniško 9/1 200 mm Sanolabor, </t>
    </r>
    <r>
      <rPr>
        <u/>
        <sz val="11"/>
        <color rgb="FF1155CC"/>
        <rFont val="Calibri"/>
      </rPr>
      <t>https://b2b.sanolabor.com/katalog/search/?search=sito</t>
    </r>
  </si>
  <si>
    <t>Rotavapor</t>
  </si>
  <si>
    <t xml:space="preserve">Prostornina 50 – 1000 mL, temperaturni rang od 20 – 95°C, </t>
  </si>
  <si>
    <r>
      <rPr>
        <sz val="11"/>
        <color theme="1"/>
        <rFont val="Calibri"/>
      </rPr>
      <t xml:space="preserve">kot npr: Rotavapor R-80: </t>
    </r>
    <r>
      <rPr>
        <u/>
        <sz val="11"/>
        <color rgb="FF1155CC"/>
        <rFont val="Calibri"/>
      </rPr>
      <t>https://www.donaulab.si/produkti/evaporatorji/laboratorijski-rotavapor-uparjalnik/rotavaporji/rotavaporr-r-80?gad_source=1&amp;gad_campaignid=821070469&amp;gclid=CjwKCAjw3f_BBhAPEiwAaA3K5GpdtJSx2OlrQXrwXZ-eIRpUfw6EY3TqKIAuEVeJCgEzIDGpD9T3DRoCjVgQAvD_BwE</t>
    </r>
  </si>
  <si>
    <t xml:space="preserve">Deska za gibanje </t>
  </si>
  <si>
    <t>Dimenzija: 58 x 38 x 7 cm
Material: reciklirana PP soplastika (polipropilenski kopolimer, 100 % recikliran).
Mehki zgornji del: TPU (termoplastični poliuretan).
Teža: 2.2 kg
Garancija: 10 let</t>
  </si>
  <si>
    <t>https://zdrava-pisarna.si/trgovina/ravnotezna-deska-steppie-balance-board/</t>
  </si>
  <si>
    <t xml:space="preserve">Pas za transfer </t>
  </si>
  <si>
    <t>Pas se uporablja kot podpora za premikanje pacientov v avtomobile, invalidske vozičke ali postelje. Pas omogoča premikanje pacienta brez zadrževanja oblačil. Pas preprečuje poškodbe, ki so možne med premikanjem. 	
Material: Power Lift / Cordura</t>
  </si>
  <si>
    <t>https://medicinski.si/pas-za-premikanje-pacienta/</t>
  </si>
  <si>
    <t xml:space="preserve">Torzus hejmlch </t>
  </si>
  <si>
    <t>Choking Charlie je lutka/ torzo odrasle osebe za usposabljanje ljudi uporabe Heimlichovega manevra. Torzo je narejen po človeškem odlitku.
Komplet vsebuje:
Torzo 1 kos
Simulirani tujki 4kos
Smukec 1 kos
Majica brez rokavov 1 kos
Torba za prenašanje 1 kos
Navodila za uporabo 1 kos</t>
  </si>
  <si>
    <t xml:space="preserve">https://laerdal.com/item/102-00001/?srsltid=AfmBOopnLl6b5MMliA-eB-beqglYg4jBSBMRgg4QEjSmPeLBDKCp4aFk </t>
  </si>
  <si>
    <t xml:space="preserve">Lutka starostnik </t>
  </si>
  <si>
    <t>Lutka je zasnovana glede na fiziološke značilnosti starejših moških za osnovno klinično nego. Izdelek predstavlja lutko starejšega moškega z ne invazivnim simulatorjem krvnega tlaka; s približno 50 vrstami negovalnih funkcij; izdelana je iz uvoženega PVC materiala, ima realistično obliko kot človek, je enostavno pralna, kar pomaga negovalnim delavcem razumeti in skrbeti za starejše ljudi med nego.
Funkcije izdelka:
Umivanje las in obraza, 
Apliciranje kapljic za čiščenje oči in ušes, ustna nega, nega zobnih protez
Oronazalna intubacija sapnika: podpira več metod prezračevanja.
Nega Traheostome in predihovanje
Sesanje sputuma: vadite z vstavitvijo sesalne cevke skozi usta in nos, da simulirate aspiriranje.
Metoda vdihavanja kisika: Če imate očiten nosni septum, lahko vadite metodo dovajanja kisika z nosno kanilo.
Vstavitev želodčne cevke: Izvede se lahko oronazalno hranjenje in izpiranje želodca. Po uspešni intubaciji se lahko aspirira želodčna tekočina.
Venepunkcija roke, injiciranje in infuzija (kri): Izvaja se lahko vadba venepunkcije roke, vključno z bazilično veno, srednjo veno, cefalično veno ali hrbtno stranjo roke. Vene na rokah so zelo simulirane in se zdijo resnične.
Subkutana injekcija v deltoidno mišico, injekcija v lateralno mišico vastus lateralis, intramuskularna injekcija v zadnjico.
Torakocenteza, lumbalna punkcija, punkcija jeter, punkcija kostnega mozga.
Klistir, kateterizacija za moške/ženske, izpiranje mehurja za moške/ženske.
Drenaža stome: Simulira negovalne posege pri drenaži stome.
Če je v trebuhu odprta fistula ali kolostoma, je mogoče oskrbeti odprtino stome.
Kožo prsnega koša je mogoče odpreti za opazovanje anatomskih struktur prsne votline, kot so bronhiji, pljuča in želodec.
Holistična oskrba: drgnjenje, preoblačenje, terapija s toplo in hladno vodo.
Sklepi okončin se upogibajo levo in desno, vrtijo in premikajo gor in dol.</t>
  </si>
  <si>
    <t>-          https://en.honglian8.com/product/722.html</t>
  </si>
  <si>
    <t>stenski zemljevid  Evrope za šole</t>
  </si>
  <si>
    <t>Stenska šolska karta Evropa v merilu 1:5 000 000.
Velikost stenske karte Evropa: 158 x 108 cm.
Tisk na ceradno platno.
Opremljena z lesenima letvicama in obešanko.
Shranjena v kartonskem tulcu.</t>
  </si>
  <si>
    <t>https://trgovina.kartografija.si/izdelek/3830048522281/evropa-stenski-zemljevid-solska-karta-15m-158x108-cm</t>
  </si>
  <si>
    <t>CENA/ENOTO BREZ DDV</t>
  </si>
  <si>
    <t>VREDNOST BREZ DDV</t>
  </si>
  <si>
    <t>2 SKLOP RAČUNALNIŠKA OPREMA</t>
  </si>
  <si>
    <t>Tehnični podatki
Obdelava
Velikost mizice za glajenje: 1600 x 320 mm
Višina mizice za debelinsko obdelavo: 890 mm
Maksimalna globina rezanja pri debelinskem glajenju: 4 mm
Nagib ograje: 90° – 45°
Ograja za glajenje: 1365 x 155 mm
Motorni podatki
Moč motorja S6: 4000 W
Napetost: 400V / 3-fazni / 50 Hz
Hitrost pomika: 7 m/min
Dimenzije
Vsesalni priključek: 120 mm
Skupne dimenzije: 1680 x 625 x 1085 mm
Debelinsko glajenje
Velikost mizice: 750 x 308 mm
Globina rezanja: 5 mm
Širina debelinskega glajenja: 230 mm
Splošno glajenje
Premer gredi: 95 mm
Hitrost gredi: 4200 min⁻¹
Število rezilnih nožev: 3
Nivo hrupa in vibracije
Raven zvočne moči: 106,4 dB(A)
Raven zvočnega tlaka: 94,7 dB(A)
Teža
Bruto teža: 385 kg
Netto teža: 320 kg
Embalaza
Širina embalaže: 635 mm
Dolžina embalaže: 1690 mm
Višina embalaže: 1085 mm
Splošni podatki
EAN koda: 9120058377112</t>
  </si>
  <si>
    <r>
      <rPr>
        <b/>
        <sz val="12"/>
        <color rgb="FF000000"/>
        <rFont val="Times New Roman"/>
        <family val="1"/>
        <charset val="238"/>
      </rPr>
      <t>Tehnične specifikacije:</t>
    </r>
    <r>
      <rPr>
        <sz val="12"/>
        <color rgb="FF000000"/>
        <rFont val="Times New Roman"/>
        <family val="1"/>
        <charset val="238"/>
      </rPr>
      <t xml:space="preserve">
    Tehnologija: DLP
    Ločljivost: 1920 × 1080 (Full HD)
    Svetlobni tok: 4000 lm
    Kontrast: do 30.000:1
    Življenjska doba žarnice: do 15.000 ur (Dynamic)
    Zoom: 1,1× optični
    Projekcijsko razmerje: 1,47–1,62:1
    Popravek slike: vertikalni (V) + digitalno prilagajanje
    Vgrajen zvočnik: 10 W
    Teža: 2,9 kg
    Barva: bela
</t>
    </r>
    <r>
      <rPr>
        <b/>
        <sz val="12"/>
        <color rgb="FF000000"/>
        <rFont val="Times New Roman"/>
        <family val="1"/>
        <charset val="238"/>
      </rPr>
      <t>Priključki:</t>
    </r>
    <r>
      <rPr>
        <sz val="12"/>
        <color rgb="FF000000"/>
        <rFont val="Times New Roman"/>
        <family val="1"/>
        <charset val="238"/>
      </rPr>
      <t xml:space="preserve">
    2× HDMI
    VGA vhod in VGA izhod
    S-Video
    Avdio vhod in avdio izhod
    RS-232
    USB (napajanje)
    Kensington Lock
InFocus IN0028SL je vsestranski projektor, ki združuje napredno tehnologijo, dolgo življenjsko dobo in enostavno uporabo. Popolna izbira za predstavitve, izobraževanje ali zabavo v visoki kakovosti.
</t>
    </r>
  </si>
  <si>
    <t>SKUPAJ BREZ DDV:</t>
  </si>
  <si>
    <t>DDV 22 %:</t>
  </si>
  <si>
    <t>SKUPAJ  Z DDV:</t>
  </si>
  <si>
    <t>1 SKLOP OPREMA</t>
  </si>
  <si>
    <t>SKUPAJ SKLOP 2</t>
  </si>
  <si>
    <t>SKUPAJ SKLOP 1</t>
  </si>
  <si>
    <t>S temno podlago iz optičnega specialnega stekla, z dvojno mrežno delitvijo in globino 0,1 mm, komplet v plastičnem ohišju z 2 pokrovnima stekloma, 1 pipeto za mešanje krvi Thoma rdeča in bela, 2 barvno kodirani silikonski cevki dolžine približno 16 cm, ni registriran za in vitro diagnostično uporabo v EU.</t>
  </si>
  <si>
    <t>Ponudnik:</t>
  </si>
  <si>
    <t>Datum:</t>
  </si>
  <si>
    <t>https://b2b.mikro-polo.si/mpMarketB2B_si/sl/EUR/product/GPWI-4168100</t>
  </si>
  <si>
    <t>aku dvoročna nitkarica</t>
  </si>
  <si>
    <t>https://www.prokraft.si/izdelek/milwaukee-akumulatorska-kosilnica-za-travo-plevel-gosto-grmicevje-in-sadike-m18-fbcu-802/</t>
  </si>
  <si>
    <t>kosilnica za travo, plevel, gosto grmičevje in sadike, vključno z dvema akumulatorjema, polnilnikom, glavo z nitko, 4-zobnim rezilom, dvojnim ramenskim pasom, 2 x ščitnikoma.</t>
  </si>
  <si>
    <t>Proizvajalec</t>
  </si>
  <si>
    <t>Tip</t>
  </si>
  <si>
    <t xml:space="preserve">PONUDBA ŠT: </t>
  </si>
  <si>
    <t>Posoda/nastavek za sladoled združljiv z namiznim planetarnim mešalcem KitchenAid. Kitchenaid</t>
  </si>
  <si>
    <t>mogoča pripravo do 1,9 L mehkega sladoleda, sorbetov ali zamrznjenih jedi in sladic v 20-30 minutah. Tekočina znotraj dvojne stene te inovativne zamrzovalne posode zagotavlja temeljito, enakomerno zamrzovanje med celotnim postopkom mešanja.</t>
  </si>
  <si>
    <t>https://gourmetshop.si/aparati/kitchenaid/dodatna-oprema-kitchenaid-aparatov/nastavki-planetarnih-mesalcev-kitchenaid/posoda-za-sladoled-z-mesalom-kitchenaid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</si>
</sst>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_-* #,##0.00\ _€_-;\-* #,##0.00\ _€_-;_-* &quot;-&quot;??\ _€_-;_-@"/>
    <numFmt numFmtId="166" formatCode="_-* #,##0.00\ &quot;€&quot;_-;\-* #,##0.00\ &quot;€&quot;_-;_-* &quot;-&quot;??\ &quot;€&quot;_-;_-@"/>
  </numFmts>
  <fonts count="31" x14ac:knownFonts="1">
    <font>
      <sz val="11"/>
      <color theme="1"/>
      <name val="Calibri"/>
      <family val="2"/>
      <charset val="238"/>
      <scheme val="minor"/>
    </font>
    <font>
      <u/>
      <sz val="11"/>
      <color theme="10"/>
      <name val="Calibri"/>
      <family val="2"/>
      <charset val="238"/>
      <scheme val="minor"/>
    </font>
    <font>
      <sz val="11"/>
      <color rgb="FF000000"/>
      <name val="Times New Roman"/>
      <family val="1"/>
      <charset val="238"/>
    </font>
    <font>
      <b/>
      <sz val="12"/>
      <color rgb="FF000000"/>
      <name val="Times New Roman"/>
      <family val="1"/>
      <charset val="238"/>
    </font>
    <font>
      <sz val="12"/>
      <color rgb="FF000000"/>
      <name val="Times New Roman"/>
      <family val="1"/>
      <charset val="238"/>
    </font>
    <font>
      <sz val="11"/>
      <name val="Calibri"/>
      <family val="2"/>
      <charset val="238"/>
      <scheme val="minor"/>
    </font>
    <font>
      <u/>
      <sz val="12"/>
      <color rgb="FF0000FF"/>
      <name val="Times New Roman"/>
      <family val="1"/>
      <charset val="238"/>
    </font>
    <font>
      <u/>
      <sz val="11"/>
      <color rgb="FF000000"/>
      <name val="Calibri"/>
      <family val="2"/>
      <charset val="238"/>
    </font>
    <font>
      <u/>
      <sz val="11"/>
      <color theme="1"/>
      <name val="Calibri"/>
      <family val="2"/>
      <charset val="238"/>
    </font>
    <font>
      <sz val="11"/>
      <color theme="1"/>
      <name val="Calibri"/>
    </font>
    <font>
      <u/>
      <sz val="11"/>
      <color rgb="FF1155CC"/>
      <name val="Calibri"/>
    </font>
    <font>
      <sz val="12"/>
      <name val="Times New Roman"/>
      <family val="1"/>
      <charset val="238"/>
    </font>
    <font>
      <u/>
      <sz val="11"/>
      <color theme="1"/>
      <name val="Calibri"/>
    </font>
    <font>
      <sz val="11"/>
      <color rgb="FF9C5700"/>
      <name val="Calibri"/>
      <family val="2"/>
      <charset val="238"/>
      <scheme val="minor"/>
    </font>
    <font>
      <b/>
      <sz val="18"/>
      <color rgb="FF000000"/>
      <name val="Times New Roman"/>
      <family val="1"/>
      <charset val="238"/>
    </font>
    <font>
      <sz val="14"/>
      <color theme="1"/>
      <name val="Calibri"/>
      <family val="2"/>
      <charset val="238"/>
      <scheme val="minor"/>
    </font>
    <font>
      <sz val="9"/>
      <color rgb="FF000000"/>
      <name val="Times New Roman"/>
      <family val="1"/>
      <charset val="238"/>
    </font>
    <font>
      <b/>
      <sz val="16"/>
      <color rgb="FF000000"/>
      <name val="Times New Roman"/>
      <family val="1"/>
      <charset val="238"/>
    </font>
    <font>
      <b/>
      <sz val="14"/>
      <color theme="1"/>
      <name val="Calibri"/>
      <family val="2"/>
      <charset val="238"/>
      <scheme val="minor"/>
    </font>
    <font>
      <b/>
      <sz val="14"/>
      <color theme="1"/>
      <name val="Times New Roman"/>
      <family val="1"/>
      <charset val="238"/>
    </font>
    <font>
      <b/>
      <sz val="16"/>
      <color rgb="FF9C5700"/>
      <name val="Times New Roman"/>
      <family val="1"/>
      <charset val="238"/>
    </font>
    <font>
      <b/>
      <sz val="16"/>
      <color rgb="FF9C5700"/>
      <name val="Calibri"/>
      <family val="2"/>
      <charset val="238"/>
      <scheme val="minor"/>
    </font>
    <font>
      <sz val="16"/>
      <color theme="1"/>
      <name val="Times New Roman"/>
      <family val="1"/>
      <charset val="238"/>
    </font>
    <font>
      <sz val="11"/>
      <color rgb="FF006100"/>
      <name val="Calibri"/>
      <family val="2"/>
      <charset val="238"/>
      <scheme val="minor"/>
    </font>
    <font>
      <sz val="22"/>
      <color theme="1"/>
      <name val="Calibri"/>
      <family val="2"/>
      <charset val="238"/>
      <scheme val="minor"/>
    </font>
    <font>
      <b/>
      <sz val="26"/>
      <color theme="1"/>
      <name val="Times New Roman"/>
      <family val="1"/>
      <charset val="238"/>
    </font>
    <font>
      <b/>
      <sz val="22"/>
      <color rgb="FF006100"/>
      <name val="Times New Roman"/>
      <family val="1"/>
      <charset val="238"/>
    </font>
    <font>
      <b/>
      <sz val="16"/>
      <color rgb="FF006100"/>
      <name val="Times New Roman"/>
      <family val="1"/>
      <charset val="238"/>
    </font>
    <font>
      <b/>
      <sz val="24"/>
      <color theme="1"/>
      <name val="Times New Roman"/>
      <family val="1"/>
      <charset val="238"/>
    </font>
    <font>
      <b/>
      <sz val="20"/>
      <color rgb="FF9C5700"/>
      <name val="Times New Roman"/>
      <family val="1"/>
      <charset val="238"/>
    </font>
    <font>
      <sz val="16"/>
      <color theme="1"/>
      <name val="Calibri"/>
      <family val="2"/>
      <charset val="238"/>
      <scheme val="minor"/>
    </font>
  </fonts>
  <fills count="4">
    <fill>
      <patternFill patternType="none"/>
    </fill>
    <fill>
      <patternFill patternType="gray125"/>
    </fill>
    <fill>
      <patternFill patternType="solid">
        <fgColor rgb="FFFFEB9C"/>
      </patternFill>
    </fill>
    <fill>
      <patternFill patternType="solid">
        <fgColor rgb="FFC6EFCE"/>
      </patternFill>
    </fill>
  </fills>
  <borders count="7">
    <border>
      <left/>
      <right/>
      <top/>
      <bottom/>
      <diagonal/>
    </border>
    <border>
      <left style="thin">
        <color indexed="64"/>
      </left>
      <right style="thin">
        <color indexed="64"/>
      </right>
      <top style="thin">
        <color indexed="64"/>
      </top>
      <bottom style="thin">
        <color indexed="64"/>
      </bottom>
      <diagonal/>
    </border>
    <border>
      <left/>
      <right style="medium">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applyNumberFormat="0" applyFill="0" applyBorder="0" applyAlignment="0" applyProtection="0"/>
    <xf numFmtId="0" fontId="13" fillId="2" borderId="0" applyNumberFormat="0" applyBorder="0" applyAlignment="0" applyProtection="0"/>
    <xf numFmtId="0" fontId="23" fillId="3" borderId="0" applyNumberFormat="0" applyBorder="0" applyAlignment="0" applyProtection="0"/>
  </cellStyleXfs>
  <cellXfs count="68">
    <xf numFmtId="0" fontId="0" fillId="0" borderId="0" xfId="0"/>
    <xf numFmtId="0" fontId="5" fillId="0" borderId="1" xfId="0" applyFont="1" applyBorder="1" applyAlignment="1">
      <alignment horizontal="left" vertical="top" wrapText="1"/>
    </xf>
    <xf numFmtId="164" fontId="4" fillId="0" borderId="1" xfId="0" applyNumberFormat="1" applyFont="1" applyBorder="1" applyAlignment="1">
      <alignment horizontal="left" vertical="top"/>
    </xf>
    <xf numFmtId="166" fontId="7" fillId="0" borderId="1" xfId="0" applyNumberFormat="1" applyFont="1" applyBorder="1" applyAlignment="1">
      <alignment horizontal="left" vertical="top" wrapText="1"/>
    </xf>
    <xf numFmtId="0" fontId="8" fillId="0" borderId="1" xfId="0" applyFont="1" applyBorder="1" applyAlignment="1">
      <alignment horizontal="left" vertical="top" wrapText="1"/>
    </xf>
    <xf numFmtId="0" fontId="9" fillId="0" borderId="1" xfId="0" applyFont="1" applyBorder="1" applyAlignment="1">
      <alignment horizontal="left" vertical="top" wrapText="1"/>
    </xf>
    <xf numFmtId="0" fontId="1" fillId="0" borderId="1" xfId="1" applyBorder="1" applyAlignment="1">
      <alignment horizontal="left" vertical="top" wrapText="1"/>
    </xf>
    <xf numFmtId="0" fontId="12" fillId="0" borderId="1" xfId="0" applyFont="1" applyBorder="1" applyAlignment="1">
      <alignment horizontal="left" vertical="top" wrapText="1"/>
    </xf>
    <xf numFmtId="0" fontId="0" fillId="0" borderId="0" xfId="0" applyAlignment="1">
      <alignment horizontal="left" vertical="top"/>
    </xf>
    <xf numFmtId="164" fontId="0" fillId="0" borderId="0" xfId="0" applyNumberFormat="1" applyAlignment="1">
      <alignment horizontal="left" vertical="top"/>
    </xf>
    <xf numFmtId="0" fontId="14" fillId="0" borderId="1" xfId="0" applyFont="1" applyBorder="1" applyAlignment="1">
      <alignment horizontal="left" vertical="top"/>
    </xf>
    <xf numFmtId="0" fontId="4" fillId="0" borderId="1" xfId="0" applyFont="1" applyBorder="1" applyAlignment="1">
      <alignment horizontal="left" vertical="top" wrapText="1"/>
    </xf>
    <xf numFmtId="0" fontId="4" fillId="0" borderId="1" xfId="0" applyFont="1" applyBorder="1" applyAlignment="1">
      <alignment horizontal="left" vertical="top"/>
    </xf>
    <xf numFmtId="0" fontId="6" fillId="0" borderId="1" xfId="0" applyFont="1" applyBorder="1" applyAlignment="1">
      <alignment horizontal="left" vertical="top" wrapText="1"/>
    </xf>
    <xf numFmtId="0" fontId="2" fillId="0" borderId="1" xfId="0" applyFont="1" applyBorder="1" applyAlignment="1">
      <alignment horizontal="left" vertical="top"/>
    </xf>
    <xf numFmtId="0" fontId="11" fillId="0" borderId="1" xfId="0" applyFont="1" applyBorder="1" applyAlignment="1">
      <alignment horizontal="left" vertical="top"/>
    </xf>
    <xf numFmtId="0" fontId="0" fillId="0" borderId="2" xfId="0" applyBorder="1" applyAlignment="1">
      <alignment horizontal="left" vertical="top"/>
    </xf>
    <xf numFmtId="0" fontId="1" fillId="0" borderId="1" xfId="1" applyBorder="1" applyAlignment="1">
      <alignment horizontal="left" vertical="top" indent="5"/>
    </xf>
    <xf numFmtId="0" fontId="0" fillId="0" borderId="0" xfId="0" applyAlignment="1">
      <alignment horizontal="left" vertical="top" wrapText="1"/>
    </xf>
    <xf numFmtId="0" fontId="15" fillId="0" borderId="0" xfId="0" applyFont="1" applyAlignment="1">
      <alignment horizontal="left" vertical="top"/>
    </xf>
    <xf numFmtId="0" fontId="16" fillId="0" borderId="1" xfId="0" applyFont="1" applyBorder="1" applyAlignment="1">
      <alignment horizontal="left" vertical="top" wrapText="1"/>
    </xf>
    <xf numFmtId="0" fontId="2" fillId="0" borderId="1" xfId="0" applyFont="1" applyBorder="1" applyAlignment="1">
      <alignment horizontal="left" vertical="top" wrapText="1"/>
    </xf>
    <xf numFmtId="0" fontId="18" fillId="0" borderId="0" xfId="0" applyFont="1" applyAlignment="1">
      <alignment horizontal="left" vertical="top"/>
    </xf>
    <xf numFmtId="0" fontId="19" fillId="0" borderId="0" xfId="0" applyFont="1" applyAlignment="1">
      <alignment horizontal="left" vertical="top"/>
    </xf>
    <xf numFmtId="0" fontId="20" fillId="2" borderId="1" xfId="2" applyFont="1" applyBorder="1" applyAlignment="1">
      <alignment horizontal="left" vertical="top" wrapText="1"/>
    </xf>
    <xf numFmtId="0" fontId="20" fillId="2" borderId="1" xfId="2" applyFont="1" applyBorder="1" applyAlignment="1">
      <alignment horizontal="left" vertical="top"/>
    </xf>
    <xf numFmtId="164" fontId="20" fillId="2" borderId="1" xfId="2" applyNumberFormat="1" applyFont="1" applyBorder="1" applyAlignment="1">
      <alignment horizontal="left" vertical="top"/>
    </xf>
    <xf numFmtId="0" fontId="21" fillId="2" borderId="1" xfId="2" applyFont="1" applyBorder="1" applyAlignment="1">
      <alignment horizontal="left" vertical="top"/>
    </xf>
    <xf numFmtId="0" fontId="21" fillId="2" borderId="1" xfId="2" applyFont="1" applyBorder="1" applyAlignment="1">
      <alignment horizontal="left" vertical="top" wrapText="1"/>
    </xf>
    <xf numFmtId="164" fontId="21" fillId="2" borderId="1" xfId="2" applyNumberFormat="1" applyFont="1" applyBorder="1" applyAlignment="1">
      <alignment horizontal="left" vertical="top"/>
    </xf>
    <xf numFmtId="0" fontId="22" fillId="0" borderId="1" xfId="0" applyFont="1" applyBorder="1" applyAlignment="1">
      <alignment horizontal="left" vertical="top"/>
    </xf>
    <xf numFmtId="0" fontId="17" fillId="0" borderId="1" xfId="0" applyFont="1" applyBorder="1" applyAlignment="1">
      <alignment horizontal="left" vertical="top"/>
    </xf>
    <xf numFmtId="0" fontId="17" fillId="0" borderId="1" xfId="0" applyFont="1" applyBorder="1" applyAlignment="1">
      <alignment horizontal="left" vertical="top" wrapText="1"/>
    </xf>
    <xf numFmtId="0" fontId="22" fillId="0" borderId="0" xfId="0" applyFont="1" applyAlignment="1">
      <alignment horizontal="left" vertical="top"/>
    </xf>
    <xf numFmtId="0" fontId="22" fillId="0" borderId="1" xfId="0" applyFont="1" applyBorder="1" applyAlignment="1">
      <alignment horizontal="left" vertical="top" wrapText="1"/>
    </xf>
    <xf numFmtId="164" fontId="4" fillId="0" borderId="1" xfId="0" applyNumberFormat="1" applyFont="1" applyBorder="1" applyAlignment="1" applyProtection="1">
      <alignment horizontal="left" vertical="top"/>
      <protection locked="0"/>
    </xf>
    <xf numFmtId="165" fontId="4" fillId="0" borderId="1" xfId="0" applyNumberFormat="1" applyFont="1" applyBorder="1" applyAlignment="1" applyProtection="1">
      <alignment horizontal="left" vertical="top"/>
      <protection locked="0"/>
    </xf>
    <xf numFmtId="164" fontId="2" fillId="0" borderId="1" xfId="0" applyNumberFormat="1" applyFont="1" applyBorder="1" applyAlignment="1" applyProtection="1">
      <alignment horizontal="left" vertical="top"/>
      <protection locked="0"/>
    </xf>
    <xf numFmtId="0" fontId="24" fillId="0" borderId="0" xfId="0" applyFont="1" applyAlignment="1">
      <alignment horizontal="left" vertical="top"/>
    </xf>
    <xf numFmtId="164" fontId="14" fillId="0" borderId="1" xfId="0" applyNumberFormat="1" applyFont="1" applyBorder="1" applyAlignment="1">
      <alignment horizontal="left" vertical="top"/>
    </xf>
    <xf numFmtId="0" fontId="26" fillId="3" borderId="0" xfId="3" applyFont="1" applyAlignment="1">
      <alignment horizontal="left" vertical="top"/>
    </xf>
    <xf numFmtId="0" fontId="26" fillId="3" borderId="0" xfId="3" applyFont="1" applyAlignment="1">
      <alignment horizontal="left" vertical="top" wrapText="1"/>
    </xf>
    <xf numFmtId="0" fontId="27" fillId="3" borderId="3" xfId="3" applyFont="1" applyBorder="1" applyAlignment="1">
      <alignment horizontal="left" vertical="center" wrapText="1"/>
    </xf>
    <xf numFmtId="0" fontId="27" fillId="3" borderId="4" xfId="3" applyFont="1" applyBorder="1" applyAlignment="1">
      <alignment horizontal="left" vertical="center" wrapText="1"/>
    </xf>
    <xf numFmtId="0" fontId="27" fillId="3" borderId="5" xfId="3" applyFont="1" applyBorder="1" applyAlignment="1">
      <alignment horizontal="left" vertical="center" wrapText="1"/>
    </xf>
    <xf numFmtId="0" fontId="27" fillId="3" borderId="0" xfId="3" applyFont="1" applyAlignment="1">
      <alignment horizontal="left" vertical="top"/>
    </xf>
    <xf numFmtId="0" fontId="29" fillId="2" borderId="1" xfId="2" applyFont="1" applyBorder="1" applyAlignment="1">
      <alignment horizontal="left" vertical="top" wrapText="1"/>
    </xf>
    <xf numFmtId="0" fontId="29" fillId="2" borderId="1" xfId="2" applyFont="1" applyBorder="1" applyAlignment="1">
      <alignment horizontal="left" vertical="top"/>
    </xf>
    <xf numFmtId="0" fontId="30" fillId="0" borderId="0" xfId="0" applyFont="1" applyAlignment="1">
      <alignment horizontal="left" vertical="top"/>
    </xf>
    <xf numFmtId="0" fontId="4" fillId="0" borderId="1" xfId="0" applyFont="1" applyBorder="1" applyAlignment="1" applyProtection="1">
      <alignment horizontal="left" vertical="top"/>
      <protection locked="0"/>
    </xf>
    <xf numFmtId="0" fontId="2" fillId="0" borderId="1" xfId="0" applyFont="1" applyBorder="1" applyAlignment="1" applyProtection="1">
      <alignment horizontal="left" vertical="top"/>
      <protection locked="0"/>
    </xf>
    <xf numFmtId="0" fontId="4" fillId="0" borderId="6" xfId="0" applyFont="1" applyBorder="1" applyAlignment="1">
      <alignment horizontal="left" vertical="top"/>
    </xf>
    <xf numFmtId="0" fontId="4" fillId="0" borderId="6" xfId="0" applyFont="1" applyBorder="1" applyAlignment="1">
      <alignment horizontal="left" vertical="top" wrapText="1"/>
    </xf>
    <xf numFmtId="0" fontId="1" fillId="0" borderId="6" xfId="1" applyBorder="1" applyAlignment="1">
      <alignment horizontal="left" vertical="top" wrapText="1"/>
    </xf>
    <xf numFmtId="0" fontId="4" fillId="0" borderId="6" xfId="0" applyFont="1" applyBorder="1" applyAlignment="1" applyProtection="1">
      <alignment horizontal="left" vertical="top"/>
      <protection locked="0"/>
    </xf>
    <xf numFmtId="164" fontId="4" fillId="0" borderId="6" xfId="0" applyNumberFormat="1" applyFont="1" applyBorder="1" applyAlignment="1" applyProtection="1">
      <alignment horizontal="left" vertical="top"/>
      <protection locked="0"/>
    </xf>
    <xf numFmtId="164" fontId="4" fillId="0" borderId="6" xfId="0" applyNumberFormat="1" applyFont="1" applyBorder="1" applyAlignment="1">
      <alignment horizontal="left" vertical="top"/>
    </xf>
    <xf numFmtId="0" fontId="4" fillId="0" borderId="1" xfId="0" applyFont="1" applyBorder="1" applyAlignment="1">
      <alignment vertical="center" wrapText="1"/>
    </xf>
    <xf numFmtId="0" fontId="1" fillId="0" borderId="1" xfId="1" applyBorder="1" applyAlignment="1">
      <alignment vertical="center" wrapText="1"/>
    </xf>
    <xf numFmtId="0" fontId="4" fillId="0" borderId="1" xfId="0" applyFont="1" applyBorder="1" applyAlignment="1">
      <alignment vertical="center"/>
    </xf>
    <xf numFmtId="0" fontId="4" fillId="0" borderId="1" xfId="0" applyFont="1" applyBorder="1" applyAlignment="1">
      <alignment horizontal="center" vertical="center"/>
    </xf>
    <xf numFmtId="0" fontId="4" fillId="0" borderId="1" xfId="0" applyFont="1" applyBorder="1" applyAlignment="1" applyProtection="1">
      <alignment horizontal="center" vertical="top" wrapText="1"/>
      <protection locked="0"/>
    </xf>
    <xf numFmtId="164" fontId="4" fillId="0" borderId="1" xfId="0" applyNumberFormat="1" applyFont="1" applyBorder="1" applyAlignment="1" applyProtection="1">
      <alignment horizontal="right" vertical="top"/>
      <protection locked="0"/>
    </xf>
    <xf numFmtId="0" fontId="28" fillId="0" borderId="0" xfId="0" applyFont="1" applyAlignment="1" applyProtection="1">
      <alignment horizontal="center" vertical="top"/>
      <protection locked="0"/>
    </xf>
    <xf numFmtId="0" fontId="0" fillId="0" borderId="0" xfId="0" applyAlignment="1" applyProtection="1">
      <alignment horizontal="center" vertical="top"/>
      <protection locked="0"/>
    </xf>
    <xf numFmtId="0" fontId="25" fillId="0" borderId="0" xfId="0" applyFont="1" applyAlignment="1" applyProtection="1">
      <alignment horizontal="left" vertical="top"/>
      <protection locked="0"/>
    </xf>
    <xf numFmtId="0" fontId="4" fillId="0" borderId="1" xfId="0" applyFont="1" applyBorder="1" applyAlignment="1">
      <alignment horizontal="left" vertical="top" wrapText="1"/>
    </xf>
    <xf numFmtId="0" fontId="0" fillId="0" borderId="1" xfId="0" applyBorder="1" applyAlignment="1">
      <alignment horizontal="left" vertical="top" wrapText="1"/>
    </xf>
  </cellXfs>
  <cellStyles count="4">
    <cellStyle name="Dobro" xfId="3" builtinId="26"/>
    <cellStyle name="Hiperpovezava" xfId="1" builtinId="8"/>
    <cellStyle name="Navadno" xfId="0" builtinId="0"/>
    <cellStyle name="Nevtralno" xfId="2" builtinId="2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www.vernier.com/product/labquest-3/" TargetMode="External"/><Relationship Id="rId18" Type="http://schemas.openxmlformats.org/officeDocument/2006/relationships/hyperlink" Target="https://www.ucila.eu/izdelek/dinamometer-5n/" TargetMode="External"/><Relationship Id="rId26" Type="http://schemas.openxmlformats.org/officeDocument/2006/relationships/hyperlink" Target="https://www.videoexpert.eu/sl/baterije-in-napajanje/blackmagic-3500mah-li-ion-np-f570-compatible-battery-sl/" TargetMode="External"/><Relationship Id="rId39" Type="http://schemas.openxmlformats.org/officeDocument/2006/relationships/hyperlink" Target="https://trgovina.kartografija.si/izdelek/3830048522281/evropa-stenski-zemljevid-solska-karta-15m-158x108-cm" TargetMode="External"/><Relationship Id="rId21" Type="http://schemas.openxmlformats.org/officeDocument/2006/relationships/hyperlink" Target="https://www.depoles.com/trgovina/poravnalka-debelinka-holzmann-hob315_400v/" TargetMode="External"/><Relationship Id="rId34" Type="http://schemas.openxmlformats.org/officeDocument/2006/relationships/hyperlink" Target="https://www.misceo-cosmetics.com/en/emulsifier-homogenizer/47-80-misceo-250f-3760071070148.html" TargetMode="External"/><Relationship Id="rId42" Type="http://schemas.openxmlformats.org/officeDocument/2006/relationships/hyperlink" Target="https://www.prokraft.si/izdelek/milwaukee-akumulatorska-kosilnica-za-travo-plevel-gosto-grmicevje-in-sadike-m18-fbcu-802/" TargetMode="External"/><Relationship Id="rId7" Type="http://schemas.openxmlformats.org/officeDocument/2006/relationships/hyperlink" Target="https://www.shoppster.si/p/0776595" TargetMode="External"/><Relationship Id="rId2" Type="http://schemas.openxmlformats.org/officeDocument/2006/relationships/hyperlink" Target="https://www.ucila.eu/izdelek/digestorij-prenosni/" TargetMode="External"/><Relationship Id="rId16" Type="http://schemas.openxmlformats.org/officeDocument/2006/relationships/hyperlink" Target="https://www.ucila.eu/izdelek/mehanika-1-komplet/" TargetMode="External"/><Relationship Id="rId20" Type="http://schemas.openxmlformats.org/officeDocument/2006/relationships/hyperlink" Target="https://www.bauhaus.si/dleta-in-vbodna-dleta/kirschen-komplet-vbodnih-dlet/p/11084094" TargetMode="External"/><Relationship Id="rId29" Type="http://schemas.openxmlformats.org/officeDocument/2006/relationships/hyperlink" Target="https://www.thomannmusic.com/zoom_f3.htm" TargetMode="External"/><Relationship Id="rId41" Type="http://schemas.openxmlformats.org/officeDocument/2006/relationships/hyperlink" Target="https://b2b.mikro-polo.si/mpMarketB2B_si/sl/EUR/product/GPWI-4168100" TargetMode="External"/><Relationship Id="rId1" Type="http://schemas.openxmlformats.org/officeDocument/2006/relationships/hyperlink" Target="https://www.skerjanc.com/pisarniski-stoli-in-mize/vrtljivi-pisarniski-stol-ortopedic-razlicne-barve" TargetMode="External"/><Relationship Id="rId6" Type="http://schemas.openxmlformats.org/officeDocument/2006/relationships/hyperlink" Target="https://www.burjamb.si/izdelek/vecnamenski-kuhinjski-robot-termomix-45l-230v-1400w/" TargetMode="External"/><Relationship Id="rId11" Type="http://schemas.openxmlformats.org/officeDocument/2006/relationships/hyperlink" Target="https://www.winlab.de/WINLAB-Universalklemme/3105057641" TargetMode="External"/><Relationship Id="rId24" Type="http://schemas.openxmlformats.org/officeDocument/2006/relationships/hyperlink" Target="https://laerdal.com/item/102-00001/?srsltid=AfmBOopnLl6b5MMliA-eB-beqglYg4jBSBMRgg4QEjSmPeLBDKCp4aFk" TargetMode="External"/><Relationship Id="rId32" Type="http://schemas.openxmlformats.org/officeDocument/2006/relationships/hyperlink" Target="https://www.trevis.si/ognjevarna-varnostna-omara-120n-s2" TargetMode="External"/><Relationship Id="rId37" Type="http://schemas.openxmlformats.org/officeDocument/2006/relationships/hyperlink" Target="https://www.opti-com.si/trgovina/mikroskopi/izobrazevalni/mikroskopi-izobrazevalni/mikroskop-binokularni-stellar-1-b-40x-100x-400x-in-1000x/" TargetMode="External"/><Relationship Id="rId40" Type="http://schemas.openxmlformats.org/officeDocument/2006/relationships/hyperlink" Target="https://www.enaa.com/projektorji/vecnamenski-dlp-projektor-infocus-in0028sl-serije-genesis-iv" TargetMode="External"/><Relationship Id="rId5" Type="http://schemas.openxmlformats.org/officeDocument/2006/relationships/hyperlink" Target="https://gourmetshop.si/aparati/kitchenaid/dodatna-oprema-kitchenaid-aparatov/prikljucki-planetarnih-mesalcev-kitchenaid/pasta-set-za-valjanje-testenin-deux-kitchenaid" TargetMode="External"/><Relationship Id="rId15" Type="http://schemas.openxmlformats.org/officeDocument/2006/relationships/hyperlink" Target="https://www.bigbang.si/150-mm-plasticno-kljunas-150-mm-plasticno-kljuna-izdelek-21839045/" TargetMode="External"/><Relationship Id="rId23" Type="http://schemas.openxmlformats.org/officeDocument/2006/relationships/hyperlink" Target="https://zdrava-pisarna.si/trgovina/ravnotezna-deska-steppie-balance-board/" TargetMode="External"/><Relationship Id="rId28" Type="http://schemas.openxmlformats.org/officeDocument/2006/relationships/hyperlink" Target="https://glyphtech.com/products/capture-cfexpress-type-b-4-0?srsltid=AfmBOoqT5mxPMXG9YZ_n43qmnMQt1ocjSI4JiXhloUGmrsxpMBHwgDtd" TargetMode="External"/><Relationship Id="rId36" Type="http://schemas.openxmlformats.org/officeDocument/2006/relationships/hyperlink" Target="https://www.pigo.si/katalog/table-in-pripomocki/pripomocki-za-table/ravnila-za-solsko-tablo/sestilo-veliko-za-tablo-z-vakum.html" TargetMode="External"/><Relationship Id="rId10" Type="http://schemas.openxmlformats.org/officeDocument/2006/relationships/hyperlink" Target="https://www.3bscientific.com/si/classic-unisex-human-torso-model-12-part-1000186-b09-3b-scientific,p_58_186.html?searchword=B09" TargetMode="External"/><Relationship Id="rId19" Type="http://schemas.openxmlformats.org/officeDocument/2006/relationships/hyperlink" Target="https://en.honglian8.com/product/722.html" TargetMode="External"/><Relationship Id="rId31" Type="http://schemas.openxmlformats.org/officeDocument/2006/relationships/hyperlink" Target="https://www.thomannmusic.com/intl/rode_ntg5_kit.htm?shp=eyJjb3VudHJ5IjoiZGUiLCJjdXJyZW5jeSI6MiwibGFuZ3VhZ2UiOjJ9&amp;reload=1" TargetMode="External"/><Relationship Id="rId44" Type="http://schemas.openxmlformats.org/officeDocument/2006/relationships/printerSettings" Target="../printerSettings/printerSettings1.bin"/><Relationship Id="rId4" Type="http://schemas.openxmlformats.org/officeDocument/2006/relationships/hyperlink" Target="https://medicinski.si/pas-za-premikanje-pacienta/" TargetMode="External"/><Relationship Id="rId9" Type="http://schemas.openxmlformats.org/officeDocument/2006/relationships/hyperlink" Target="https://www.3bscientific.com/si/pregnancy-models-series-5-embryo-fetus-models-on-a-base-1018633-l119-3b-scientific,p_11_356.html?searchword=1018633" TargetMode="External"/><Relationship Id="rId14" Type="http://schemas.openxmlformats.org/officeDocument/2006/relationships/hyperlink" Target="https://www.ucila.eu/izdelek/brezzicni-senzor-za-silo-in-pospesek/" TargetMode="External"/><Relationship Id="rId22" Type="http://schemas.openxmlformats.org/officeDocument/2006/relationships/hyperlink" Target="https://www.tm-kovine.si/Izdelki/Druga-merilna-orodja/category/druga-merilna-orodja/opd-pomi%C4%8Dno-merilo-digitalno" TargetMode="External"/><Relationship Id="rId27" Type="http://schemas.openxmlformats.org/officeDocument/2006/relationships/hyperlink" Target="https://www.videoexpert.eu/sl/torbe-in-zascita/orca-or-72-hard-shell-accessories-bag-extra-large-sl/" TargetMode="External"/><Relationship Id="rId30" Type="http://schemas.openxmlformats.org/officeDocument/2006/relationships/hyperlink" Target="https://www.videoexpert.eu/sl/6k-8k-12k-sl/blackmagic-pocket-cinema-camera-6k-g2-sl/" TargetMode="External"/><Relationship Id="rId35" Type="http://schemas.openxmlformats.org/officeDocument/2006/relationships/hyperlink" Target="https://b2b.sanolabor.com/katalog/search/?search=sito" TargetMode="External"/><Relationship Id="rId43" Type="http://schemas.openxmlformats.org/officeDocument/2006/relationships/hyperlink" Target="https://gourmetshop.si/aparati/kitchenaid/dodatna-oprema-kitchenaid-aparatov/nastavki-planetarnih-mesalcev-kitchenaid/posoda-za-sladoled-z-mesalom-kitchenaid" TargetMode="External"/><Relationship Id="rId8" Type="http://schemas.openxmlformats.org/officeDocument/2006/relationships/hyperlink" Target="https://www.enaa.com/projektorji/benq-mx560c-xga-dlp-4000a-20000-1-projektor" TargetMode="External"/><Relationship Id="rId3" Type="http://schemas.openxmlformats.org/officeDocument/2006/relationships/hyperlink" Target="https://www.donaulab.si/produkti/evaporatorji/laboratorijski-rotavapor-uparjalnik/rotavaporji/rotavaporr-r-80?gad_source=1&amp;gad_campaignid=821070469&amp;gclid=CjwKCAjw3f_BBhAPEiwAaA3K5GpdtJSx2OlrQXrwXZ-eIRpUfw6EY3TqKIAuEVeJCgEzIDGpD9T3DRoCjVgQAvD_BwE" TargetMode="External"/><Relationship Id="rId12" Type="http://schemas.openxmlformats.org/officeDocument/2006/relationships/hyperlink" Target="https://www.winlab.de/schule/experimentiergeraete/normschliff-bauelemente/normschliff-bauelemente/svs-extraktionsbausatz-nach-soxhlet" TargetMode="External"/><Relationship Id="rId17" Type="http://schemas.openxmlformats.org/officeDocument/2006/relationships/hyperlink" Target="https://www.ucila.eu/izdelek/dinamometer-5n/" TargetMode="External"/><Relationship Id="rId25" Type="http://schemas.openxmlformats.org/officeDocument/2006/relationships/hyperlink" Target="https://www.videoexpert.eu/sl/dodatki-za-kamere/dzofilm-pictor-zoom-20-55mmt2.8-black-lens-sl/" TargetMode="External"/><Relationship Id="rId33" Type="http://schemas.openxmlformats.org/officeDocument/2006/relationships/hyperlink" Target="https://online.fliphtml5.com/ipyon/gjoc/" TargetMode="External"/><Relationship Id="rId38" Type="http://schemas.openxmlformats.org/officeDocument/2006/relationships/hyperlink" Target="https://www.enaa.com/kazalniki/brezzicni-laserski-kazalnik-wp-l-0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394AA9-C07C-414A-BCB0-5412C1F7DE06}">
  <dimension ref="A1:M60"/>
  <sheetViews>
    <sheetView tabSelected="1" topLeftCell="A35" zoomScale="70" zoomScaleNormal="70" workbookViewId="0">
      <selection activeCell="L45" sqref="L45"/>
    </sheetView>
  </sheetViews>
  <sheetFormatPr defaultColWidth="8.86328125" defaultRowHeight="14.25" x14ac:dyDescent="0.45"/>
  <cols>
    <col min="1" max="1" width="34" style="8" customWidth="1"/>
    <col min="2" max="2" width="60.1328125" style="8" customWidth="1"/>
    <col min="3" max="3" width="60.1328125" style="18" customWidth="1"/>
    <col min="4" max="5" width="8.86328125" style="8"/>
    <col min="6" max="6" width="29" style="8" customWidth="1"/>
    <col min="7" max="7" width="17.73046875" style="8" customWidth="1"/>
    <col min="8" max="8" width="35.265625" style="8" customWidth="1"/>
    <col min="9" max="9" width="33.73046875" style="8" customWidth="1"/>
    <col min="10" max="10" width="11" style="8" bestFit="1" customWidth="1"/>
    <col min="11" max="16384" width="8.86328125" style="8"/>
  </cols>
  <sheetData>
    <row r="1" spans="1:9" ht="32.65" x14ac:dyDescent="0.45">
      <c r="A1" s="65" t="s">
        <v>137</v>
      </c>
      <c r="B1" s="65"/>
      <c r="C1" s="65"/>
      <c r="D1" s="65"/>
      <c r="E1" s="65"/>
      <c r="F1" s="65"/>
      <c r="G1" s="65"/>
      <c r="H1" s="65"/>
      <c r="I1" s="65"/>
    </row>
    <row r="2" spans="1:9" s="38" customFormat="1" ht="32.65" x14ac:dyDescent="0.45">
      <c r="A2" s="65" t="s">
        <v>138</v>
      </c>
      <c r="B2" s="65"/>
      <c r="C2" s="65"/>
      <c r="D2" s="65"/>
      <c r="E2" s="65"/>
      <c r="F2" s="65"/>
      <c r="G2" s="65"/>
      <c r="H2" s="65"/>
      <c r="I2" s="65"/>
    </row>
    <row r="3" spans="1:9" ht="30.4" x14ac:dyDescent="0.45">
      <c r="A3" s="63" t="s">
        <v>145</v>
      </c>
      <c r="B3" s="64"/>
      <c r="C3" s="64"/>
      <c r="D3" s="64"/>
      <c r="E3" s="64"/>
      <c r="F3" s="64"/>
      <c r="G3" s="64"/>
      <c r="H3" s="64"/>
      <c r="I3" s="64"/>
    </row>
    <row r="4" spans="1:9" ht="28.15" x14ac:dyDescent="0.45">
      <c r="A4" s="45" t="s">
        <v>133</v>
      </c>
      <c r="B4" s="40"/>
      <c r="C4" s="41"/>
      <c r="D4" s="40"/>
      <c r="E4" s="40"/>
      <c r="F4" s="40"/>
      <c r="G4" s="40"/>
      <c r="H4" s="40"/>
      <c r="I4" s="40"/>
    </row>
    <row r="5" spans="1:9" s="48" customFormat="1" ht="39.75" x14ac:dyDescent="0.45">
      <c r="A5" s="31" t="s">
        <v>0</v>
      </c>
      <c r="B5" s="31" t="s">
        <v>1</v>
      </c>
      <c r="C5" s="32" t="s">
        <v>2</v>
      </c>
      <c r="D5" s="31" t="s">
        <v>3</v>
      </c>
      <c r="E5" s="31" t="s">
        <v>4</v>
      </c>
      <c r="F5" s="31" t="s">
        <v>143</v>
      </c>
      <c r="G5" s="31" t="s">
        <v>144</v>
      </c>
      <c r="H5" s="32" t="s">
        <v>125</v>
      </c>
      <c r="I5" s="32" t="s">
        <v>126</v>
      </c>
    </row>
    <row r="6" spans="1:9" ht="132.75" customHeight="1" x14ac:dyDescent="0.45">
      <c r="A6" s="11" t="s">
        <v>5</v>
      </c>
      <c r="B6" s="11" t="s">
        <v>6</v>
      </c>
      <c r="C6" s="6" t="s">
        <v>7</v>
      </c>
      <c r="D6" s="12" t="s">
        <v>8</v>
      </c>
      <c r="E6" s="12">
        <v>15</v>
      </c>
      <c r="F6" s="49"/>
      <c r="G6" s="49"/>
      <c r="H6" s="35"/>
      <c r="I6" s="2">
        <f t="shared" ref="I6:I37" si="0">E6*H6</f>
        <v>0</v>
      </c>
    </row>
    <row r="7" spans="1:9" ht="408.75" customHeight="1" x14ac:dyDescent="0.45">
      <c r="A7" s="11" t="s">
        <v>9</v>
      </c>
      <c r="B7" s="21" t="s">
        <v>10</v>
      </c>
      <c r="C7" s="6" t="s">
        <v>11</v>
      </c>
      <c r="D7" s="12" t="s">
        <v>8</v>
      </c>
      <c r="E7" s="12">
        <v>1</v>
      </c>
      <c r="F7" s="49"/>
      <c r="G7" s="49"/>
      <c r="H7" s="35">
        <v>0</v>
      </c>
      <c r="I7" s="2">
        <f t="shared" si="0"/>
        <v>0</v>
      </c>
    </row>
    <row r="8" spans="1:9" ht="408.75" customHeight="1" x14ac:dyDescent="0.45">
      <c r="A8" s="11" t="s">
        <v>12</v>
      </c>
      <c r="B8" s="20" t="s">
        <v>128</v>
      </c>
      <c r="C8" s="6" t="s">
        <v>13</v>
      </c>
      <c r="D8" s="12" t="s">
        <v>8</v>
      </c>
      <c r="E8" s="12">
        <v>1</v>
      </c>
      <c r="F8" s="49"/>
      <c r="G8" s="49"/>
      <c r="H8" s="35">
        <v>0</v>
      </c>
      <c r="I8" s="2">
        <f t="shared" si="0"/>
        <v>0</v>
      </c>
    </row>
    <row r="9" spans="1:9" ht="117.75" customHeight="1" x14ac:dyDescent="0.45">
      <c r="A9" s="11" t="s">
        <v>14</v>
      </c>
      <c r="B9" s="1" t="s">
        <v>15</v>
      </c>
      <c r="C9" s="6" t="s">
        <v>16</v>
      </c>
      <c r="D9" s="12" t="s">
        <v>8</v>
      </c>
      <c r="E9" s="12">
        <v>3</v>
      </c>
      <c r="F9" s="49"/>
      <c r="G9" s="49"/>
      <c r="H9" s="35">
        <v>0</v>
      </c>
      <c r="I9" s="2">
        <f t="shared" si="0"/>
        <v>0</v>
      </c>
    </row>
    <row r="10" spans="1:9" ht="347.45" customHeight="1" x14ac:dyDescent="0.45">
      <c r="A10" s="11" t="s">
        <v>17</v>
      </c>
      <c r="B10" s="11" t="s">
        <v>18</v>
      </c>
      <c r="C10" s="6" t="s">
        <v>19</v>
      </c>
      <c r="D10" s="12" t="s">
        <v>8</v>
      </c>
      <c r="E10" s="12">
        <v>1</v>
      </c>
      <c r="F10" s="49"/>
      <c r="G10" s="49"/>
      <c r="H10" s="35">
        <v>0</v>
      </c>
      <c r="I10" s="2">
        <f t="shared" si="0"/>
        <v>0</v>
      </c>
    </row>
    <row r="11" spans="1:9" ht="408.75" customHeight="1" x14ac:dyDescent="0.45">
      <c r="A11" s="11" t="s">
        <v>20</v>
      </c>
      <c r="B11" s="11" t="s">
        <v>21</v>
      </c>
      <c r="C11" s="6" t="s">
        <v>22</v>
      </c>
      <c r="D11" s="12" t="s">
        <v>8</v>
      </c>
      <c r="E11" s="12">
        <v>1</v>
      </c>
      <c r="F11" s="49"/>
      <c r="G11" s="49"/>
      <c r="H11" s="35">
        <v>0</v>
      </c>
      <c r="I11" s="2">
        <f t="shared" si="0"/>
        <v>0</v>
      </c>
    </row>
    <row r="12" spans="1:9" ht="88.5" customHeight="1" x14ac:dyDescent="0.45">
      <c r="A12" s="57" t="s">
        <v>146</v>
      </c>
      <c r="B12" s="57" t="s">
        <v>147</v>
      </c>
      <c r="C12" s="58" t="s">
        <v>148</v>
      </c>
      <c r="D12" s="59" t="s">
        <v>8</v>
      </c>
      <c r="E12" s="60">
        <v>1</v>
      </c>
      <c r="F12" s="62"/>
      <c r="G12" s="62"/>
      <c r="H12" s="61"/>
      <c r="I12" s="2">
        <f t="shared" si="0"/>
        <v>0</v>
      </c>
    </row>
    <row r="13" spans="1:9" ht="409.5" customHeight="1" x14ac:dyDescent="0.45">
      <c r="A13" s="51" t="s">
        <v>54</v>
      </c>
      <c r="B13" s="52" t="s">
        <v>55</v>
      </c>
      <c r="C13" s="53" t="s">
        <v>56</v>
      </c>
      <c r="D13" s="51" t="s">
        <v>8</v>
      </c>
      <c r="E13" s="51">
        <v>2</v>
      </c>
      <c r="F13" s="54"/>
      <c r="G13" s="54"/>
      <c r="H13" s="55"/>
      <c r="I13" s="56">
        <f t="shared" si="0"/>
        <v>0</v>
      </c>
    </row>
    <row r="14" spans="1:9" ht="409.5" customHeight="1" x14ac:dyDescent="0.45">
      <c r="A14" s="11" t="s">
        <v>57</v>
      </c>
      <c r="B14" s="11" t="s">
        <v>58</v>
      </c>
      <c r="C14" s="4" t="s">
        <v>59</v>
      </c>
      <c r="D14" s="12" t="s">
        <v>60</v>
      </c>
      <c r="E14" s="12">
        <v>1</v>
      </c>
      <c r="F14" s="49"/>
      <c r="G14" s="49"/>
      <c r="H14" s="35"/>
      <c r="I14" s="2">
        <f t="shared" si="0"/>
        <v>0</v>
      </c>
    </row>
    <row r="15" spans="1:9" ht="408.75" customHeight="1" x14ac:dyDescent="0.45">
      <c r="A15" s="11" t="s">
        <v>61</v>
      </c>
      <c r="B15" s="21" t="s">
        <v>62</v>
      </c>
      <c r="C15" s="6" t="s">
        <v>63</v>
      </c>
      <c r="D15" s="14" t="s">
        <v>60</v>
      </c>
      <c r="E15" s="14">
        <v>4</v>
      </c>
      <c r="F15" s="50"/>
      <c r="G15" s="50"/>
      <c r="H15" s="35">
        <v>0</v>
      </c>
      <c r="I15" s="2">
        <f t="shared" si="0"/>
        <v>0</v>
      </c>
    </row>
    <row r="16" spans="1:9" ht="153" customHeight="1" x14ac:dyDescent="0.45">
      <c r="A16" s="12" t="s">
        <v>64</v>
      </c>
      <c r="B16" s="11" t="s">
        <v>65</v>
      </c>
      <c r="C16" s="6" t="s">
        <v>66</v>
      </c>
      <c r="D16" s="14" t="s">
        <v>8</v>
      </c>
      <c r="E16" s="14">
        <v>1</v>
      </c>
      <c r="F16" s="50"/>
      <c r="G16" s="50"/>
      <c r="H16" s="35"/>
      <c r="I16" s="2">
        <f t="shared" si="0"/>
        <v>0</v>
      </c>
    </row>
    <row r="17" spans="1:13" ht="349.15" customHeight="1" x14ac:dyDescent="0.45">
      <c r="A17" s="12" t="s">
        <v>67</v>
      </c>
      <c r="B17" s="11" t="s">
        <v>136</v>
      </c>
      <c r="C17" s="6" t="s">
        <v>139</v>
      </c>
      <c r="D17" s="14" t="s">
        <v>8</v>
      </c>
      <c r="E17" s="14">
        <v>5</v>
      </c>
      <c r="F17" s="50"/>
      <c r="G17" s="50"/>
      <c r="H17" s="35"/>
      <c r="I17" s="2">
        <f t="shared" si="0"/>
        <v>0</v>
      </c>
    </row>
    <row r="18" spans="1:13" ht="409.5" customHeight="1" x14ac:dyDescent="0.45">
      <c r="A18" s="12" t="s">
        <v>68</v>
      </c>
      <c r="B18" s="11" t="s">
        <v>69</v>
      </c>
      <c r="C18" s="6" t="s">
        <v>70</v>
      </c>
      <c r="D18" s="14" t="s">
        <v>8</v>
      </c>
      <c r="E18" s="14">
        <v>1</v>
      </c>
      <c r="F18" s="50"/>
      <c r="G18" s="50"/>
      <c r="H18" s="35"/>
      <c r="I18" s="2">
        <f t="shared" si="0"/>
        <v>0</v>
      </c>
      <c r="M18" s="16"/>
    </row>
    <row r="19" spans="1:13" ht="379.5" customHeight="1" x14ac:dyDescent="0.45">
      <c r="A19" s="15" t="s">
        <v>71</v>
      </c>
      <c r="B19" s="11" t="s">
        <v>72</v>
      </c>
      <c r="C19" s="6" t="s">
        <v>73</v>
      </c>
      <c r="D19" s="14" t="s">
        <v>8</v>
      </c>
      <c r="E19" s="14">
        <v>4</v>
      </c>
      <c r="F19" s="50"/>
      <c r="G19" s="50"/>
      <c r="H19" s="35"/>
      <c r="I19" s="2">
        <f t="shared" si="0"/>
        <v>0</v>
      </c>
    </row>
    <row r="20" spans="1:13" ht="30.75" x14ac:dyDescent="0.45">
      <c r="A20" s="12" t="s">
        <v>74</v>
      </c>
      <c r="B20" s="11" t="s">
        <v>75</v>
      </c>
      <c r="C20" s="6" t="s">
        <v>76</v>
      </c>
      <c r="D20" s="14" t="s">
        <v>8</v>
      </c>
      <c r="E20" s="14">
        <v>10</v>
      </c>
      <c r="F20" s="50"/>
      <c r="G20" s="50"/>
      <c r="H20" s="35"/>
      <c r="I20" s="2">
        <f t="shared" si="0"/>
        <v>0</v>
      </c>
    </row>
    <row r="21" spans="1:13" ht="42.75" x14ac:dyDescent="0.45">
      <c r="A21" s="12" t="s">
        <v>77</v>
      </c>
      <c r="B21" s="12" t="s">
        <v>78</v>
      </c>
      <c r="C21" s="6" t="s">
        <v>79</v>
      </c>
      <c r="D21" s="14" t="s">
        <v>8</v>
      </c>
      <c r="E21" s="14">
        <v>2</v>
      </c>
      <c r="F21" s="50"/>
      <c r="G21" s="50"/>
      <c r="H21" s="35"/>
      <c r="I21" s="2">
        <f t="shared" si="0"/>
        <v>0</v>
      </c>
    </row>
    <row r="22" spans="1:13" ht="15.4" x14ac:dyDescent="0.45">
      <c r="A22" s="12" t="s">
        <v>80</v>
      </c>
      <c r="B22" s="12" t="s">
        <v>81</v>
      </c>
      <c r="C22" s="6" t="s">
        <v>82</v>
      </c>
      <c r="D22" s="14" t="s">
        <v>8</v>
      </c>
      <c r="E22" s="14">
        <v>2</v>
      </c>
      <c r="F22" s="50"/>
      <c r="G22" s="50"/>
      <c r="H22" s="35"/>
      <c r="I22" s="2">
        <f t="shared" si="0"/>
        <v>0</v>
      </c>
    </row>
    <row r="23" spans="1:13" ht="269.25" customHeight="1" x14ac:dyDescent="0.45">
      <c r="A23" s="12" t="s">
        <v>83</v>
      </c>
      <c r="B23" s="11" t="s">
        <v>84</v>
      </c>
      <c r="C23" s="6" t="s">
        <v>85</v>
      </c>
      <c r="D23" s="14" t="s">
        <v>8</v>
      </c>
      <c r="E23" s="14">
        <v>2</v>
      </c>
      <c r="F23" s="50"/>
      <c r="G23" s="50"/>
      <c r="H23" s="35"/>
      <c r="I23" s="2">
        <f t="shared" si="0"/>
        <v>0</v>
      </c>
    </row>
    <row r="24" spans="1:13" ht="132" customHeight="1" x14ac:dyDescent="0.45">
      <c r="A24" s="12" t="s">
        <v>86</v>
      </c>
      <c r="B24" s="11" t="s">
        <v>87</v>
      </c>
      <c r="C24" s="6" t="s">
        <v>88</v>
      </c>
      <c r="D24" s="14" t="s">
        <v>8</v>
      </c>
      <c r="E24" s="14">
        <v>4</v>
      </c>
      <c r="F24" s="50"/>
      <c r="G24" s="50"/>
      <c r="H24" s="35"/>
      <c r="I24" s="2">
        <f t="shared" si="0"/>
        <v>0</v>
      </c>
    </row>
    <row r="25" spans="1:13" ht="105.75" customHeight="1" x14ac:dyDescent="0.45">
      <c r="A25" s="12" t="s">
        <v>89</v>
      </c>
      <c r="B25" s="12" t="s">
        <v>90</v>
      </c>
      <c r="C25" s="6" t="s">
        <v>91</v>
      </c>
      <c r="D25" s="14" t="s">
        <v>8</v>
      </c>
      <c r="E25" s="14">
        <v>10</v>
      </c>
      <c r="F25" s="50"/>
      <c r="G25" s="50"/>
      <c r="H25" s="35"/>
      <c r="I25" s="2">
        <f t="shared" si="0"/>
        <v>0</v>
      </c>
    </row>
    <row r="26" spans="1:13" ht="61.5" x14ac:dyDescent="0.45">
      <c r="A26" s="12" t="s">
        <v>92</v>
      </c>
      <c r="B26" s="11" t="s">
        <v>93</v>
      </c>
      <c r="C26" s="6" t="s">
        <v>94</v>
      </c>
      <c r="D26" s="14" t="s">
        <v>8</v>
      </c>
      <c r="E26" s="14">
        <v>4</v>
      </c>
      <c r="F26" s="50"/>
      <c r="G26" s="50"/>
      <c r="H26" s="35"/>
      <c r="I26" s="2">
        <f t="shared" si="0"/>
        <v>0</v>
      </c>
    </row>
    <row r="27" spans="1:13" ht="76.150000000000006" customHeight="1" x14ac:dyDescent="0.45">
      <c r="A27" s="12" t="s">
        <v>95</v>
      </c>
      <c r="B27" s="12"/>
      <c r="C27" s="6" t="s">
        <v>96</v>
      </c>
      <c r="D27" s="14" t="s">
        <v>8</v>
      </c>
      <c r="E27" s="14">
        <v>8</v>
      </c>
      <c r="F27" s="50"/>
      <c r="G27" s="50"/>
      <c r="H27" s="35"/>
      <c r="I27" s="2">
        <f t="shared" si="0"/>
        <v>0</v>
      </c>
    </row>
    <row r="28" spans="1:13" ht="81.599999999999994" customHeight="1" x14ac:dyDescent="0.45">
      <c r="A28" s="12" t="s">
        <v>97</v>
      </c>
      <c r="B28" s="12"/>
      <c r="C28" s="6" t="s">
        <v>96</v>
      </c>
      <c r="D28" s="14" t="s">
        <v>8</v>
      </c>
      <c r="E28" s="14">
        <v>8</v>
      </c>
      <c r="F28" s="50"/>
      <c r="G28" s="50"/>
      <c r="H28" s="35"/>
      <c r="I28" s="2">
        <f t="shared" si="0"/>
        <v>0</v>
      </c>
    </row>
    <row r="29" spans="1:13" ht="114" customHeight="1" x14ac:dyDescent="0.45">
      <c r="A29" s="12" t="s">
        <v>98</v>
      </c>
      <c r="B29" s="11" t="s">
        <v>99</v>
      </c>
      <c r="C29" s="6" t="s">
        <v>100</v>
      </c>
      <c r="D29" s="14" t="s">
        <v>8</v>
      </c>
      <c r="E29" s="14">
        <v>1</v>
      </c>
      <c r="F29" s="50"/>
      <c r="G29" s="50"/>
      <c r="H29" s="35"/>
      <c r="I29" s="2">
        <f t="shared" si="0"/>
        <v>0</v>
      </c>
    </row>
    <row r="30" spans="1:13" ht="96.75" customHeight="1" x14ac:dyDescent="0.45">
      <c r="A30" s="12" t="s">
        <v>101</v>
      </c>
      <c r="B30" s="5" t="s">
        <v>102</v>
      </c>
      <c r="C30" s="6" t="s">
        <v>103</v>
      </c>
      <c r="D30" s="14" t="s">
        <v>8</v>
      </c>
      <c r="E30" s="14">
        <v>1</v>
      </c>
      <c r="F30" s="50"/>
      <c r="G30" s="50"/>
      <c r="H30" s="35"/>
      <c r="I30" s="2">
        <f t="shared" si="0"/>
        <v>0</v>
      </c>
    </row>
    <row r="31" spans="1:13" ht="99.6" customHeight="1" x14ac:dyDescent="0.45">
      <c r="A31" s="12" t="s">
        <v>104</v>
      </c>
      <c r="B31" s="5" t="s">
        <v>105</v>
      </c>
      <c r="C31" s="4" t="s">
        <v>106</v>
      </c>
      <c r="D31" s="14" t="s">
        <v>8</v>
      </c>
      <c r="E31" s="14">
        <v>5</v>
      </c>
      <c r="F31" s="50"/>
      <c r="G31" s="50"/>
      <c r="H31" s="35"/>
      <c r="I31" s="2">
        <f t="shared" si="0"/>
        <v>0</v>
      </c>
    </row>
    <row r="32" spans="1:13" ht="85.9" customHeight="1" x14ac:dyDescent="0.45">
      <c r="A32" s="12" t="s">
        <v>107</v>
      </c>
      <c r="B32" s="5" t="s">
        <v>108</v>
      </c>
      <c r="C32" s="7" t="s">
        <v>109</v>
      </c>
      <c r="D32" s="14" t="s">
        <v>8</v>
      </c>
      <c r="E32" s="14">
        <v>1</v>
      </c>
      <c r="F32" s="50"/>
      <c r="G32" s="50"/>
      <c r="H32" s="35"/>
      <c r="I32" s="2">
        <f t="shared" si="0"/>
        <v>0</v>
      </c>
    </row>
    <row r="33" spans="1:10" ht="166.15" customHeight="1" x14ac:dyDescent="0.45">
      <c r="A33" s="12" t="s">
        <v>110</v>
      </c>
      <c r="B33" s="11" t="s">
        <v>111</v>
      </c>
      <c r="C33" s="6" t="s">
        <v>112</v>
      </c>
      <c r="D33" s="14" t="s">
        <v>8</v>
      </c>
      <c r="E33" s="14">
        <v>2</v>
      </c>
      <c r="F33" s="50"/>
      <c r="G33" s="50"/>
      <c r="H33" s="37"/>
      <c r="I33" s="2">
        <f t="shared" si="0"/>
        <v>0</v>
      </c>
    </row>
    <row r="34" spans="1:10" ht="408.6" customHeight="1" x14ac:dyDescent="0.45">
      <c r="A34" s="12" t="s">
        <v>113</v>
      </c>
      <c r="B34" s="11" t="s">
        <v>114</v>
      </c>
      <c r="C34" s="6" t="s">
        <v>115</v>
      </c>
      <c r="D34" s="14" t="s">
        <v>8</v>
      </c>
      <c r="E34" s="14">
        <v>3</v>
      </c>
      <c r="F34" s="50"/>
      <c r="G34" s="50"/>
      <c r="H34" s="37"/>
      <c r="I34" s="2">
        <f t="shared" si="0"/>
        <v>0</v>
      </c>
    </row>
    <row r="35" spans="1:10" ht="408.75" customHeight="1" x14ac:dyDescent="0.45">
      <c r="A35" s="12" t="s">
        <v>116</v>
      </c>
      <c r="B35" s="11" t="s">
        <v>117</v>
      </c>
      <c r="C35" s="6" t="s">
        <v>118</v>
      </c>
      <c r="D35" s="14" t="s">
        <v>8</v>
      </c>
      <c r="E35" s="14">
        <v>2</v>
      </c>
      <c r="F35" s="50"/>
      <c r="G35" s="50"/>
      <c r="H35" s="37"/>
      <c r="I35" s="2">
        <f t="shared" si="0"/>
        <v>0</v>
      </c>
    </row>
    <row r="36" spans="1:10" ht="106.5" customHeight="1" x14ac:dyDescent="0.45">
      <c r="A36" s="12" t="s">
        <v>119</v>
      </c>
      <c r="B36" s="20" t="s">
        <v>120</v>
      </c>
      <c r="C36" s="17" t="s">
        <v>121</v>
      </c>
      <c r="D36" s="14" t="s">
        <v>8</v>
      </c>
      <c r="E36" s="14">
        <v>2</v>
      </c>
      <c r="F36" s="50"/>
      <c r="G36" s="50"/>
      <c r="H36" s="37">
        <v>0</v>
      </c>
      <c r="I36" s="2">
        <f t="shared" si="0"/>
        <v>0</v>
      </c>
    </row>
    <row r="37" spans="1:10" s="19" customFormat="1" ht="105.75" customHeight="1" x14ac:dyDescent="0.45">
      <c r="A37" s="12" t="s">
        <v>122</v>
      </c>
      <c r="B37" s="11" t="s">
        <v>123</v>
      </c>
      <c r="C37" s="6" t="s">
        <v>124</v>
      </c>
      <c r="D37" s="14" t="s">
        <v>8</v>
      </c>
      <c r="E37" s="14">
        <v>1</v>
      </c>
      <c r="F37" s="50"/>
      <c r="G37" s="50"/>
      <c r="H37" s="35"/>
      <c r="I37" s="2">
        <f t="shared" si="0"/>
        <v>0</v>
      </c>
    </row>
    <row r="38" spans="1:10" s="22" customFormat="1" ht="57.75" customHeight="1" x14ac:dyDescent="0.45">
      <c r="A38" s="12" t="s">
        <v>140</v>
      </c>
      <c r="B38" s="11" t="s">
        <v>142</v>
      </c>
      <c r="C38" s="6" t="s">
        <v>141</v>
      </c>
      <c r="D38" s="14" t="s">
        <v>8</v>
      </c>
      <c r="E38" s="14">
        <v>1</v>
      </c>
      <c r="F38" s="50"/>
      <c r="G38" s="50"/>
      <c r="H38" s="35"/>
      <c r="I38" s="2"/>
    </row>
    <row r="39" spans="1:10" ht="24.75" x14ac:dyDescent="0.45">
      <c r="A39" s="46" t="s">
        <v>135</v>
      </c>
      <c r="B39" s="24"/>
      <c r="C39" s="24"/>
      <c r="D39" s="25"/>
      <c r="E39" s="25"/>
      <c r="F39" s="25"/>
      <c r="G39" s="25"/>
      <c r="H39" s="26"/>
      <c r="I39" s="26">
        <f>SUM(I6:I37)</f>
        <v>0</v>
      </c>
    </row>
    <row r="40" spans="1:10" ht="105" customHeight="1" x14ac:dyDescent="0.45">
      <c r="A40" s="42" t="s">
        <v>127</v>
      </c>
      <c r="B40" s="43"/>
      <c r="C40" s="43"/>
      <c r="D40" s="43"/>
      <c r="E40" s="43"/>
      <c r="F40" s="43"/>
      <c r="G40" s="43"/>
      <c r="H40" s="43"/>
      <c r="I40" s="44"/>
    </row>
    <row r="41" spans="1:10" ht="408.75" customHeight="1" x14ac:dyDescent="0.45">
      <c r="A41" s="11" t="s">
        <v>23</v>
      </c>
      <c r="B41" s="11" t="s">
        <v>24</v>
      </c>
      <c r="C41" s="6" t="s">
        <v>25</v>
      </c>
      <c r="D41" s="12" t="s">
        <v>8</v>
      </c>
      <c r="E41" s="12">
        <v>10</v>
      </c>
      <c r="F41" s="49"/>
      <c r="G41" s="49"/>
      <c r="H41" s="35">
        <v>0</v>
      </c>
      <c r="I41" s="2">
        <f t="shared" ref="I41:I51" si="1">E41*H41</f>
        <v>0</v>
      </c>
    </row>
    <row r="42" spans="1:10" ht="149.25" customHeight="1" x14ac:dyDescent="0.45">
      <c r="A42" s="11" t="s">
        <v>26</v>
      </c>
      <c r="B42" s="11" t="s">
        <v>129</v>
      </c>
      <c r="C42" s="6" t="s">
        <v>27</v>
      </c>
      <c r="D42" s="12" t="s">
        <v>8</v>
      </c>
      <c r="E42" s="12">
        <v>2</v>
      </c>
      <c r="F42" s="49"/>
      <c r="G42" s="49"/>
      <c r="H42" s="35"/>
      <c r="I42" s="2">
        <f t="shared" si="1"/>
        <v>0</v>
      </c>
      <c r="J42" s="9"/>
    </row>
    <row r="43" spans="1:10" ht="149.25" customHeight="1" x14ac:dyDescent="0.45">
      <c r="A43" s="11" t="s">
        <v>28</v>
      </c>
      <c r="B43" s="11" t="s">
        <v>29</v>
      </c>
      <c r="C43" s="13" t="s">
        <v>30</v>
      </c>
      <c r="D43" s="12" t="s">
        <v>8</v>
      </c>
      <c r="E43" s="12">
        <v>1</v>
      </c>
      <c r="F43" s="49"/>
      <c r="G43" s="49"/>
      <c r="H43" s="35"/>
      <c r="I43" s="2">
        <f t="shared" si="1"/>
        <v>0</v>
      </c>
    </row>
    <row r="44" spans="1:10" ht="82.5" customHeight="1" x14ac:dyDescent="0.45">
      <c r="A44" s="11" t="s">
        <v>31</v>
      </c>
      <c r="B44" s="11" t="s">
        <v>32</v>
      </c>
      <c r="C44" s="13" t="s">
        <v>33</v>
      </c>
      <c r="D44" s="12" t="s">
        <v>8</v>
      </c>
      <c r="E44" s="12">
        <v>1</v>
      </c>
      <c r="F44" s="49"/>
      <c r="G44" s="49"/>
      <c r="H44" s="36"/>
      <c r="I44" s="2">
        <f t="shared" si="1"/>
        <v>0</v>
      </c>
    </row>
    <row r="45" spans="1:10" ht="164.25" customHeight="1" x14ac:dyDescent="0.45">
      <c r="A45" s="11" t="s">
        <v>34</v>
      </c>
      <c r="B45" s="11" t="s">
        <v>35</v>
      </c>
      <c r="C45" s="13" t="s">
        <v>36</v>
      </c>
      <c r="D45" s="12" t="s">
        <v>8</v>
      </c>
      <c r="E45" s="12">
        <v>1</v>
      </c>
      <c r="F45" s="49"/>
      <c r="G45" s="49"/>
      <c r="H45" s="36"/>
      <c r="I45" s="2">
        <f t="shared" si="1"/>
        <v>0</v>
      </c>
    </row>
    <row r="46" spans="1:10" ht="171.75" customHeight="1" x14ac:dyDescent="0.45">
      <c r="A46" s="11" t="s">
        <v>37</v>
      </c>
      <c r="B46" s="11" t="s">
        <v>38</v>
      </c>
      <c r="C46" s="13" t="s">
        <v>39</v>
      </c>
      <c r="D46" s="12" t="s">
        <v>8</v>
      </c>
      <c r="E46" s="12">
        <v>1</v>
      </c>
      <c r="F46" s="49"/>
      <c r="G46" s="49"/>
      <c r="H46" s="36"/>
      <c r="I46" s="2">
        <f t="shared" si="1"/>
        <v>0</v>
      </c>
    </row>
    <row r="47" spans="1:10" ht="46.15" x14ac:dyDescent="0.45">
      <c r="A47" s="11" t="s">
        <v>40</v>
      </c>
      <c r="B47" s="11" t="s">
        <v>41</v>
      </c>
      <c r="C47" s="6" t="s">
        <v>42</v>
      </c>
      <c r="D47" s="12" t="s">
        <v>8</v>
      </c>
      <c r="E47" s="12">
        <v>2</v>
      </c>
      <c r="F47" s="49"/>
      <c r="G47" s="49"/>
      <c r="H47" s="36">
        <v>0</v>
      </c>
      <c r="I47" s="2">
        <f t="shared" si="1"/>
        <v>0</v>
      </c>
      <c r="J47" s="9"/>
    </row>
    <row r="48" spans="1:10" ht="15.4" x14ac:dyDescent="0.45">
      <c r="A48" s="66" t="s">
        <v>43</v>
      </c>
      <c r="B48" s="11" t="s">
        <v>44</v>
      </c>
      <c r="C48" s="6" t="s">
        <v>45</v>
      </c>
      <c r="D48" s="12" t="s">
        <v>8</v>
      </c>
      <c r="E48" s="12">
        <v>1</v>
      </c>
      <c r="F48" s="49"/>
      <c r="G48" s="49"/>
      <c r="H48" s="35">
        <v>0</v>
      </c>
      <c r="I48" s="2">
        <f t="shared" si="1"/>
        <v>0</v>
      </c>
    </row>
    <row r="49" spans="1:9" ht="28.5" x14ac:dyDescent="0.45">
      <c r="A49" s="67"/>
      <c r="B49" s="11" t="s">
        <v>46</v>
      </c>
      <c r="C49" s="6" t="s">
        <v>47</v>
      </c>
      <c r="D49" s="12" t="s">
        <v>48</v>
      </c>
      <c r="E49" s="12">
        <v>1</v>
      </c>
      <c r="F49" s="49"/>
      <c r="G49" s="49"/>
      <c r="H49" s="35"/>
      <c r="I49" s="2">
        <f t="shared" si="1"/>
        <v>0</v>
      </c>
    </row>
    <row r="50" spans="1:9" ht="380.25" customHeight="1" x14ac:dyDescent="0.45">
      <c r="A50" s="67"/>
      <c r="B50" s="11" t="s">
        <v>49</v>
      </c>
      <c r="C50" s="6" t="s">
        <v>50</v>
      </c>
      <c r="D50" s="12" t="s">
        <v>8</v>
      </c>
      <c r="E50" s="12">
        <v>1</v>
      </c>
      <c r="F50" s="49"/>
      <c r="G50" s="49"/>
      <c r="H50" s="35"/>
      <c r="I50" s="2">
        <f t="shared" si="1"/>
        <v>0</v>
      </c>
    </row>
    <row r="51" spans="1:9" s="23" customFormat="1" ht="331.5" customHeight="1" x14ac:dyDescent="0.45">
      <c r="A51" s="11" t="s">
        <v>51</v>
      </c>
      <c r="B51" s="11" t="s">
        <v>52</v>
      </c>
      <c r="C51" s="3" t="s">
        <v>53</v>
      </c>
      <c r="D51" s="12" t="s">
        <v>8</v>
      </c>
      <c r="E51" s="12">
        <v>30</v>
      </c>
      <c r="F51" s="49"/>
      <c r="G51" s="49"/>
      <c r="H51" s="35"/>
      <c r="I51" s="2">
        <f t="shared" si="1"/>
        <v>0</v>
      </c>
    </row>
    <row r="52" spans="1:9" s="33" customFormat="1" ht="24.75" x14ac:dyDescent="0.45">
      <c r="A52" s="47" t="s">
        <v>134</v>
      </c>
      <c r="B52" s="27"/>
      <c r="C52" s="28"/>
      <c r="D52" s="27"/>
      <c r="E52" s="27"/>
      <c r="F52" s="27"/>
      <c r="G52" s="27"/>
      <c r="H52" s="27"/>
      <c r="I52" s="29">
        <f>SUM(I41:I51)</f>
        <v>0</v>
      </c>
    </row>
    <row r="53" spans="1:9" s="33" customFormat="1" ht="22.5" x14ac:dyDescent="0.45">
      <c r="A53" s="30"/>
      <c r="B53" s="31"/>
      <c r="C53" s="32"/>
      <c r="D53" s="31"/>
      <c r="E53" s="31"/>
      <c r="F53" s="31"/>
      <c r="G53" s="31"/>
      <c r="H53" s="10" t="s">
        <v>130</v>
      </c>
      <c r="I53" s="39">
        <f>SUM(I39+I52)</f>
        <v>0</v>
      </c>
    </row>
    <row r="54" spans="1:9" s="33" customFormat="1" ht="22.5" x14ac:dyDescent="0.45">
      <c r="A54" s="30"/>
      <c r="B54" s="30"/>
      <c r="C54" s="34"/>
      <c r="D54" s="30"/>
      <c r="E54" s="31"/>
      <c r="F54" s="31"/>
      <c r="G54" s="31"/>
      <c r="H54" s="10" t="s">
        <v>131</v>
      </c>
      <c r="I54" s="39">
        <f>I55-I53</f>
        <v>0</v>
      </c>
    </row>
    <row r="55" spans="1:9" ht="22.5" x14ac:dyDescent="0.45">
      <c r="A55" s="30"/>
      <c r="B55" s="30"/>
      <c r="C55" s="34"/>
      <c r="D55" s="30"/>
      <c r="E55" s="31"/>
      <c r="F55" s="31"/>
      <c r="G55" s="31"/>
      <c r="H55" s="10" t="s">
        <v>132</v>
      </c>
      <c r="I55" s="39">
        <f>I53*1.22</f>
        <v>0</v>
      </c>
    </row>
    <row r="58" spans="1:9" x14ac:dyDescent="0.45">
      <c r="I58" s="9"/>
    </row>
    <row r="59" spans="1:9" x14ac:dyDescent="0.45">
      <c r="I59" s="9"/>
    </row>
    <row r="60" spans="1:9" x14ac:dyDescent="0.45">
      <c r="I60" s="9"/>
    </row>
  </sheetData>
  <sheetProtection algorithmName="SHA-512" hashValue="I5eJtwszoS9tKwPlp2jZcX6n8uGH8l+wYKx32tk1FeS1FaIqY6Mb3e4m9c/xMiN8s++fPJZCBxfEgZJVoOlZHw==" saltValue="uwfjo8C3Mpb60bhX/eljWw==" spinCount="100000" sheet="1" objects="1" scenarios="1"/>
  <mergeCells count="4">
    <mergeCell ref="A3:I3"/>
    <mergeCell ref="A2:I2"/>
    <mergeCell ref="A1:I1"/>
    <mergeCell ref="A48:A50"/>
  </mergeCells>
  <hyperlinks>
    <hyperlink ref="C51" r:id="rId1" xr:uid="{E9B76F26-F777-4157-969E-1E04953DB7D6}"/>
    <hyperlink ref="C14" r:id="rId2" xr:uid="{5AFAA7FB-2251-4BE9-81AE-7576B6941154}"/>
    <hyperlink ref="C32" r:id="rId3" xr:uid="{B0939428-BAFD-4356-97E6-DDC6EF9C6DE2}"/>
    <hyperlink ref="C34" r:id="rId4" xr:uid="{5BE87761-138B-442F-9528-A1C8F3A988B8}"/>
    <hyperlink ref="C10" r:id="rId5" xr:uid="{78ACEC47-B317-4626-9808-3A19146C44AB}"/>
    <hyperlink ref="C11" r:id="rId6" xr:uid="{B0C15D6B-A2ED-46E1-A15E-58CB657FD919}"/>
    <hyperlink ref="C7" r:id="rId7" xr:uid="{7717C6E0-941A-4501-813C-DC73F56AA8E3}"/>
    <hyperlink ref="C41" r:id="rId8" xr:uid="{1F603600-122C-47C2-81CF-2A378D043150}"/>
    <hyperlink ref="C16" r:id="rId9" xr:uid="{BBC2E0AB-9087-409A-822F-6D3A6411CB47}"/>
    <hyperlink ref="C18" r:id="rId10" xr:uid="{154FF799-35EF-4DF3-849A-749A7DA8FE48}"/>
    <hyperlink ref="C20" r:id="rId11" xr:uid="{439BDE1A-0147-4ED7-954A-9D3340B9C9CC}"/>
    <hyperlink ref="C21" r:id="rId12" xr:uid="{09EC7B94-343B-4B9F-983B-D8B4AA3816DA}"/>
    <hyperlink ref="C23" r:id="rId13" xr:uid="{4AFF5768-4E3D-4BE5-A1B4-BDD0C60D66BE}"/>
    <hyperlink ref="C24" r:id="rId14" xr:uid="{0626B05B-22A3-477F-A012-06224DE7E24C}"/>
    <hyperlink ref="C25" r:id="rId15" xr:uid="{25F17D81-230C-4BED-AD5E-E43A7F316CB4}"/>
    <hyperlink ref="C26" r:id="rId16" xr:uid="{3A4D04E8-2249-4E46-85FC-6D0C60C35D82}"/>
    <hyperlink ref="C27" r:id="rId17" xr:uid="{0A7AA143-E1F8-44DF-A23D-42C7FFA22C34}"/>
    <hyperlink ref="C28" r:id="rId18" xr:uid="{230499D0-FBCF-4185-A028-8D1B4731B721}"/>
    <hyperlink ref="C36" r:id="rId19" display="https://en.honglian8.com/product/722.html" xr:uid="{5BE479F3-C16E-4E27-AC7D-23775A615320}"/>
    <hyperlink ref="C6" r:id="rId20" xr:uid="{AC86695D-7BC1-4728-8141-680DC56ADE2D}"/>
    <hyperlink ref="C8" r:id="rId21" xr:uid="{01A81417-6A84-459B-8B52-18F594664513}"/>
    <hyperlink ref="C9" r:id="rId22" xr:uid="{EB5D267E-0EA3-4327-BE1C-6359412A1CBB}"/>
    <hyperlink ref="C33" r:id="rId23" xr:uid="{7A3C679F-5E36-41CA-BF2F-F025FD54F3CA}"/>
    <hyperlink ref="C35" r:id="rId24" xr:uid="{719A2079-9D9B-4C19-AB8A-5799ED511998}"/>
    <hyperlink ref="C44" r:id="rId25" xr:uid="{AE42BE68-7B27-4FFC-8053-827974BBEEA6}"/>
    <hyperlink ref="C45" r:id="rId26" xr:uid="{8BDC327D-6DEC-4D7C-A1FA-D970345E0CDF}"/>
    <hyperlink ref="C46" r:id="rId27" xr:uid="{F42165CB-48CA-41D5-9332-7A6F785E11CF}"/>
    <hyperlink ref="C47" r:id="rId28" xr:uid="{56A0E000-8E10-4DB4-B1E3-DFC2FB489965}"/>
    <hyperlink ref="C50" r:id="rId29" xr:uid="{17C5C8C0-2F50-4498-8558-9B2893C98B50}"/>
    <hyperlink ref="C43" r:id="rId30" xr:uid="{9DE9DB3B-1E8C-43C7-899F-A9EC8DE2EBD7}"/>
    <hyperlink ref="C49" r:id="rId31" xr:uid="{936F1275-CF7B-4FA7-A42D-8B342D75B131}"/>
    <hyperlink ref="C13" r:id="rId32" xr:uid="{B7E7A3B6-42E0-4996-BE00-52359E35E5CF}"/>
    <hyperlink ref="C15" r:id="rId33" location="p=1" xr:uid="{80A36813-FAFE-49AA-8932-A43C5DCBD631}"/>
    <hyperlink ref="C30" r:id="rId34" location="/3-a3_web_power_plug-eu" xr:uid="{B7F1D685-03F6-4CB1-AEFA-AA8F82308035}"/>
    <hyperlink ref="C31" r:id="rId35" display="sito lekarniško 9/1 200 mm Sanolabor, https://b2b.sanolabor.com/katalog/search/?search=sito" xr:uid="{A5994127-0727-48EF-9EC4-0682345B050B}"/>
    <hyperlink ref="C29" r:id="rId36" xr:uid="{5FBA33F1-3CDD-4691-8E3C-C72314C2BA07}"/>
    <hyperlink ref="C19" r:id="rId37" xr:uid="{426302C4-CB5A-4B32-BE49-6B1949404D8F}"/>
    <hyperlink ref="C22" r:id="rId38" xr:uid="{A57563A6-239C-4559-AD45-00F42F89BCA8}"/>
    <hyperlink ref="C37" r:id="rId39" xr:uid="{6173AA47-896D-4555-A6CE-D2142F9B23E9}"/>
    <hyperlink ref="C42" r:id="rId40" xr:uid="{17E08AD1-BBBC-4230-8DF7-AC415F546076}"/>
    <hyperlink ref="C17" r:id="rId41" xr:uid="{2BFE3C4B-84C7-43DA-8911-C735D1F074B5}"/>
    <hyperlink ref="C38" r:id="rId42" xr:uid="{0A57ED39-69AB-4199-A8DA-AE52B2AF8045}"/>
    <hyperlink ref="C12" r:id="rId43" xr:uid="{88402F8B-6A82-4389-8FBD-ADCF53B31771}"/>
  </hyperlinks>
  <pageMargins left="0.7" right="0.7" top="0.75" bottom="0.75" header="0.3" footer="0.3"/>
  <pageSetup paperSize="9" orientation="portrait" r:id="rId4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Gabrijela</dc:creator>
  <cp:lastModifiedBy>Anže Kunovar</cp:lastModifiedBy>
  <dcterms:created xsi:type="dcterms:W3CDTF">2026-06-10T10:53:22Z</dcterms:created>
  <dcterms:modified xsi:type="dcterms:W3CDTF">2026-06-22T11:04:40Z</dcterms:modified>
</cp:coreProperties>
</file>